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E208F14-E9B0-4136-BE56-90B8B220AD7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T50" i="1"/>
  <c r="BF51" i="1"/>
  <c r="BT51" i="1"/>
  <c r="BF52" i="1"/>
  <c r="BT52" i="1"/>
  <c r="BF53" i="1"/>
  <c r="BT53" i="1"/>
  <c r="BF54" i="1"/>
  <c r="BT54" i="1"/>
  <c r="BF55" i="1"/>
  <c r="BT55" i="1"/>
  <c r="BF56" i="1"/>
  <c r="BT56" i="1"/>
  <c r="BF57" i="1"/>
  <c r="BT57" i="1"/>
  <c r="BT58" i="1"/>
  <c r="BF59" i="1"/>
  <c r="BT59" i="1"/>
  <c r="BF60" i="1"/>
  <c r="BT60" i="1"/>
  <c r="BT61" i="1"/>
  <c r="BF62" i="1"/>
  <c r="BT62" i="1"/>
  <c r="BT63" i="1"/>
  <c r="BF64" i="1"/>
  <c r="BT64" i="1"/>
  <c r="BF65" i="1"/>
  <c r="BT65" i="1"/>
  <c r="BF66" i="1"/>
  <c r="BT66" i="1"/>
  <c r="BF67" i="1"/>
  <c r="BT67" i="1"/>
  <c r="BF68" i="1"/>
  <c r="BT68" i="1"/>
  <c r="BF69" i="1"/>
  <c r="BT69" i="1"/>
  <c r="BF70" i="1"/>
  <c r="BT70" i="1"/>
  <c r="BF71" i="1"/>
  <c r="BT71" i="1"/>
  <c r="BF72" i="1"/>
  <c r="BT72" i="1"/>
  <c r="BF73" i="1"/>
  <c r="BT73" i="1"/>
  <c r="BF74" i="1"/>
  <c r="BT74" i="1"/>
  <c r="BF75" i="1"/>
  <c r="BT75" i="1"/>
  <c r="BF76" i="1"/>
  <c r="BT76" i="1"/>
  <c r="BT77" i="1"/>
  <c r="BF78" i="1"/>
  <c r="BT78" i="1"/>
  <c r="BF79" i="1"/>
  <c r="BT79" i="1"/>
  <c r="BT80" i="1"/>
  <c r="BT81" i="1"/>
  <c r="BT82" i="1"/>
  <c r="BF83" i="1"/>
  <c r="BT83" i="1"/>
  <c r="BF84" i="1"/>
  <c r="BT84" i="1"/>
  <c r="BF85" i="1"/>
  <c r="BT85" i="1"/>
  <c r="BF86" i="1"/>
  <c r="BT86" i="1"/>
  <c r="BF87" i="1"/>
  <c r="BT87" i="1"/>
  <c r="BT88" i="1"/>
  <c r="BT89" i="1"/>
  <c r="BF90" i="1"/>
  <c r="BT90" i="1"/>
  <c r="BT91" i="1"/>
  <c r="BT92" i="1"/>
  <c r="BF93" i="1"/>
  <c r="BT93" i="1"/>
  <c r="BT94" i="1"/>
  <c r="BT95" i="1"/>
  <c r="BF96" i="1"/>
  <c r="BT96" i="1"/>
  <c r="BT97" i="1"/>
  <c r="BF98" i="1"/>
  <c r="BT98" i="1"/>
  <c r="BF99" i="1"/>
  <c r="BT99" i="1"/>
  <c r="BT100" i="1"/>
  <c r="BF101" i="1"/>
  <c r="BT101" i="1"/>
  <c r="BF102" i="1"/>
  <c r="BT102" i="1"/>
  <c r="BT103" i="1"/>
  <c r="BF104" i="1"/>
  <c r="BT104" i="1"/>
  <c r="BF105" i="1"/>
  <c r="BT105" i="1"/>
  <c r="BF106" i="1"/>
  <c r="BT106" i="1"/>
  <c r="BF107" i="1"/>
  <c r="BT107" i="1"/>
  <c r="BT108" i="1"/>
  <c r="BF109" i="1"/>
  <c r="BT109" i="1"/>
  <c r="BF110" i="1"/>
  <c r="BT110" i="1"/>
  <c r="BF111" i="1"/>
  <c r="BT111" i="1"/>
  <c r="BF112" i="1"/>
  <c r="BT112" i="1"/>
  <c r="BF113" i="1"/>
  <c r="BT113" i="1"/>
  <c r="BF114" i="1"/>
  <c r="BT114" i="1"/>
  <c r="BF115" i="1"/>
  <c r="BT115" i="1"/>
  <c r="BF116" i="1"/>
  <c r="BT116" i="1"/>
  <c r="BF117" i="1"/>
  <c r="BT117" i="1"/>
  <c r="BF118" i="1"/>
  <c r="BT118" i="1"/>
  <c r="BF119" i="1"/>
  <c r="BT119" i="1"/>
  <c r="BF120" i="1"/>
  <c r="BT120" i="1"/>
  <c r="BT121" i="1"/>
  <c r="BF122" i="1"/>
  <c r="BT122" i="1"/>
  <c r="BT123" i="1"/>
  <c r="BF124" i="1"/>
  <c r="BT124" i="1"/>
  <c r="BF125" i="1"/>
  <c r="BT125" i="1"/>
  <c r="BF126" i="1"/>
  <c r="BT126" i="1"/>
  <c r="BT127" i="1"/>
  <c r="BF128" i="1"/>
  <c r="BT128" i="1"/>
  <c r="BT129" i="1"/>
  <c r="BF130" i="1"/>
  <c r="BT130" i="1"/>
  <c r="BF131" i="1"/>
  <c r="BT131" i="1"/>
  <c r="BF132" i="1"/>
  <c r="BT132" i="1"/>
  <c r="BF133" i="1"/>
  <c r="BT133" i="1"/>
  <c r="BF134" i="1"/>
  <c r="BT134" i="1"/>
  <c r="BF135" i="1"/>
  <c r="BT135" i="1"/>
  <c r="BF136" i="1"/>
  <c r="BT136" i="1"/>
  <c r="BF137" i="1"/>
  <c r="BT137" i="1"/>
  <c r="BF138" i="1"/>
  <c r="BT138" i="1"/>
  <c r="BF139" i="1"/>
  <c r="BT139" i="1"/>
  <c r="BT140" i="1"/>
  <c r="BF141" i="1"/>
  <c r="BT141" i="1"/>
  <c r="BF142" i="1"/>
  <c r="BT142" i="1"/>
  <c r="BF143" i="1"/>
  <c r="BT143" i="1"/>
  <c r="BF144" i="1"/>
  <c r="BT144" i="1"/>
  <c r="BT145" i="1"/>
  <c r="BF146" i="1"/>
  <c r="BT146" i="1"/>
  <c r="BF147" i="1"/>
  <c r="BT147" i="1"/>
  <c r="BF148" i="1"/>
  <c r="BT148" i="1"/>
  <c r="BF149" i="1"/>
  <c r="BT149" i="1"/>
  <c r="BF150" i="1"/>
  <c r="BT150" i="1"/>
  <c r="BF151" i="1"/>
  <c r="BT151" i="1"/>
  <c r="BF152" i="1"/>
  <c r="BT152" i="1"/>
  <c r="BF153" i="1"/>
  <c r="BT153" i="1"/>
  <c r="BT154" i="1"/>
  <c r="BT155" i="1"/>
  <c r="BF156" i="1"/>
  <c r="BT156" i="1"/>
  <c r="BF157" i="1"/>
  <c r="BT157" i="1"/>
  <c r="BF158" i="1"/>
  <c r="BT158" i="1"/>
  <c r="BF159" i="1"/>
  <c r="BT159" i="1"/>
  <c r="BT160" i="1"/>
  <c r="BF161" i="1"/>
  <c r="BT161" i="1"/>
  <c r="BF162" i="1"/>
  <c r="BT162" i="1"/>
  <c r="BT163" i="1"/>
  <c r="BF164" i="1"/>
  <c r="BT164" i="1"/>
  <c r="BF165" i="1"/>
  <c r="BT165" i="1"/>
  <c r="BT166" i="1"/>
</calcChain>
</file>

<file path=xl/sharedStrings.xml><?xml version="1.0" encoding="utf-8"?>
<sst xmlns="http://schemas.openxmlformats.org/spreadsheetml/2006/main" count="9904" uniqueCount="3045">
  <si>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</si>
  <si>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</si>
  <si>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</si>
  <si>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</si>
  <si>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</si>
  <si>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</si>
  <si>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</si>
  <si>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</si>
  <si>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</si>
  <si>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</si>
  <si>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</si>
  <si>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</si>
  <si>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</si>
  <si>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</si>
  <si>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</si>
  <si>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</si>
  <si>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</si>
  <si>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</si>
  <si>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</si>
  <si>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</si>
  <si>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</si>
  <si>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</si>
  <si>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</si>
  <si>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</si>
  <si>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</si>
  <si>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</si>
  <si>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</si>
  <si>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</si>
  <si>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</si>
  <si>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</si>
  <si>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</si>
  <si>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</si>
  <si>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</si>
  <si>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</si>
  <si>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</si>
  <si>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</si>
  <si>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</si>
  <si>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</si>
  <si>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</si>
  <si>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</si>
  <si>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</si>
  <si>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</si>
  <si>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</si>
  <si>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</si>
  <si>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</si>
  <si>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</si>
  <si>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</si>
  <si>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</si>
  <si>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</si>
  <si>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</si>
  <si>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</si>
  <si>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</si>
  <si>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</si>
  <si>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</si>
  <si>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</si>
  <si>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</si>
  <si>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</si>
  <si>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</si>
  <si>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</si>
  <si>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</si>
  <si>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</si>
  <si>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</si>
  <si>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</si>
  <si>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</si>
  <si>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</si>
  <si>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</si>
  <si>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</si>
  <si>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</si>
  <si>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</si>
  <si>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</si>
  <si>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</si>
  <si>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</si>
  <si>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</si>
  <si>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Vetere, A; Shimwell, K</t>
  </si>
  <si>
    <t/>
  </si>
  <si>
    <t>Vetere, Arlene; Shimwell, Karen</t>
  </si>
  <si>
    <t>Safety and security in family life: Experiences of involuntary dislocation</t>
  </si>
  <si>
    <t>JOURNAL OF FAMILY THEORY &amp; REVIEW</t>
  </si>
  <si>
    <t>English</t>
  </si>
  <si>
    <t>Article; Early Access</t>
  </si>
  <si>
    <t>hosts and guests; involuntary dislocation; resilience; safety and security</t>
  </si>
  <si>
    <t>Safety and security is at the heart of expectations of family life. Or is it? When Russia invaded Ukraine, it unleashed another massive movement of peoples in search of safety, fleeing from a lack of security, and forced to leave behind other loved ones, such as husbands, partners, fathers, and grandparents. Many countries, including the United Kingdom, offered to host dislocated Ukrainian mothers and their children as guests in family homes. The UK Government launched the Homes for Ukraine scheme in March 2022. The hosts need to be able to offer a spare room or a home for at least 6 months. The Government makes monthly thank you payments to the hosts to help continue their sponsorship of their Ukrainian guests. The matching of hosts and guests is carried out at the local government level with a visit to the host property to ensure it meets the required standard and also the safeguarding disclosure and barring service check. In June 2023, over 100,000 Ukrainian families are in the scheme. This recent and well-intentioned social experiment in guesting and hosting has brought forth both predictable and unforeseen consequences, and a re-visioning of the meaning and practice of family and family life. In this article, the authors explore some of the reported experiences of guests and hosts to examine what is meant by family, and what helps to create a felt sense of safety in family relationships.</t>
  </si>
  <si>
    <t>[Vetere, Arlene] VID Specialized Univ, Oslo, Norway; [Shimwell, Karen] West Berkshire Council, Newbury, England</t>
  </si>
  <si>
    <t>VID Specialised University</t>
  </si>
  <si>
    <t>Vetere, A (corresponding author), VID Specialized Univ, Oslo, Norway.</t>
  </si>
  <si>
    <t>drarlenevetere@hotmail.com</t>
  </si>
  <si>
    <t>WILEY</t>
  </si>
  <si>
    <t>HOBOKEN</t>
  </si>
  <si>
    <t>111 RIVER ST, HOBOKEN 07030-5774, NJ USA</t>
  </si>
  <si>
    <t>1756-2570</t>
  </si>
  <si>
    <t>1756-2589</t>
  </si>
  <si>
    <t>J FAM THEOR REV</t>
  </si>
  <si>
    <t>J. Fam. Theory. Rev.</t>
  </si>
  <si>
    <t>2023 SEP 4</t>
  </si>
  <si>
    <t>10.1111/jftr.12534</t>
  </si>
  <si>
    <t>SEP 2023</t>
  </si>
  <si>
    <t>Family Studies</t>
  </si>
  <si>
    <t>Social Science Citation Index (SSCI)</t>
  </si>
  <si>
    <t>R0RR0</t>
  </si>
  <si>
    <t>2023-10-17</t>
  </si>
  <si>
    <t>WOS:001061505500001</t>
  </si>
  <si>
    <t>Chernysh, T; Opitz, L; Riabtseva, N; Raab, M; Pavlova, M</t>
  </si>
  <si>
    <t>Chernysh, Tetiana; Opitz, Lucas; Riabtseva, Nataliia; Raab, Martin; Pavlova, Milena</t>
  </si>
  <si>
    <t>Experience with the Implementation of Continuous Medical Education among Mother-and-Child Healthcare Providers in Ukraine: A Case Study Based on Two International Collaboration Initiatives</t>
  </si>
  <si>
    <t>HEALTHCARE</t>
  </si>
  <si>
    <t>Article</t>
  </si>
  <si>
    <t>continuous medical education; mother-and-child health; primary healthcare; simulation center; evidence-based medical practice; infrastructure development; Ukraine</t>
  </si>
  <si>
    <t>INFORMAL PATIENT PAYMENTS; SERVICES; PERFORMANCE; TRANSITION; SIMULATION; OUTCOMES</t>
  </si>
  <si>
    <t>Background: Healthcare labor market shortages due to migration, inadequate investments, and lack of continuous training are essential concerns in the Eastern European region. This article aims to describe and reflect on the experience with the implementation of continuous medical education among mother-and-child healthcare providers in Ukraine, including achievements, challenges, and barriers. We analyze this case based on two international collaboration initiatives: the Swiss-Ukrainian program in mother-and-child health that ran from 2000 to 2015, supplemented by the recent Ukrainian-Swiss project Medical education development in 2018-2023. Methods: We use a case study approach as the methodology for our study. We collected data from documents (project reports reviews) and in-depth interviews with stakeholders. We apply the method of directed qualitative content analysis. Results: As a result of the Swiss-Ukrainian collaborations, the knowledge and awareness of medical personnel were greatly improved. Modern clinical concepts not well understood at the outset became commonplace and were incorporated into clinical activities. Nevertheless, obstacles to the implementation and rapid uptake of changes were found in the lack of knowledge of the English language among medical doctors, the fear of changes, and the lack of openness and readiness for novel evidence-based clinical practices. However, primary healthcare practitioners in this new project seem to be more inclined to change. Conclusions: A modernized continuous medical education which is based on the values of openness, respect, dialogue, and professionalism can be implemented with the input of an international assistance program despite the resistance of the system towards change.</t>
  </si>
  <si>
    <t>[Chernysh, Tetiana] Natl Univ Kyiv, Mohyla Acad, Sch Hlth Care Management, Skovorody St 2, UA-04655 Kiev, Ukraine; [Chernysh, Tetiana] Ukrainian Swiss Project Med Educ Dev Implemented S, Switzerland,Liuteranska St 6-B, UA-01001 Kiev, Ukraine; [Opitz, Lucas] Ctr Hosp Univ CHU Nice, Teaching Hosp Archet 2, Neonatal Intens Care Unit NICU, Pole Anesthesie Reanimat, 151 Rte St Antoine, F-06200 Nice, France; [Riabtseva, Nataliia] Ukrainian Healthcare Ctr, 45 Vozdvyzhenska Str, UA-04071 Kiev, Ukraine; [Raab, Martin] Swiss Trop &amp; Publ Hlth Inst, Swiss Ctr Int Hlth, Kreuzstr 2, CH-4123 Allschwil, Switzerland; [Pavlova, Milena] Maastricht Univ, Med Ctr, Care &amp; Publ Hlth Res Inst CAPHRI, Fac Hlth,Dept Hlth Serv Res, POB 616, NL-6200 MD Maastricht, Netherlands</t>
  </si>
  <si>
    <t>Ministry of Education &amp; Science of Ukraine; National University of Kyiv Mohyla Academy; CHU Nice; University of Basel; Swiss Tropical &amp; Public Health Institute; Maastricht University</t>
  </si>
  <si>
    <t>Chernysh, T (corresponding author), Natl Univ Kyiv, Mohyla Acad, Sch Hlth Care Management, Skovorody St 2, UA-04655 Kiev, Ukraine.;Chernysh, T (corresponding author), Ukrainian Swiss Project Med Educ Dev Implemented S, Switzerland,Liuteranska St 6-B, UA-01001 Kiev, Ukraine.;Pavlova, M (corresponding author), Maastricht Univ, Med Ctr, Care &amp; Publ Hlth Res Inst CAPHRI, Fac Hlth,Dept Hlth Serv Res, POB 616, NL-6200 MD Maastricht, Netherlands.</t>
  </si>
  <si>
    <t>chernysh@ukma.edu.ua; lucas.opitz@orange.fr; natalia.riabtseva@gmail.com; martin.raab@swisstph.ch; m.pavlova@maastrichtuniversity.nl</t>
  </si>
  <si>
    <t>Pavlova, Milena/B-4778-2011</t>
  </si>
  <si>
    <t>Pavlova, Milena/0000-0002-6082-8446</t>
  </si>
  <si>
    <t>Swiss Development Cooperation</t>
  </si>
  <si>
    <t>The Swiss-Ukrainian program in mother-and-child health 2000-2015, the Ukrainian-Swiss project Medical education development 2018-2023, and their implementation (including monitoring and evaluation as well as dissemination activities) were funded by the Swiss Development Cooperation (SDC): https://www.eda.admin.ch/eda/en/fdfa.html (accessed on 25 June 2023). The content of the publication is the sole responsibility of the authors, and in no way represents the views of the SDC or its services.</t>
  </si>
  <si>
    <t>MDPI</t>
  </si>
  <si>
    <t>BASEL</t>
  </si>
  <si>
    <t>ST ALBAN-ANLAGE 66, CH-4052 BASEL, SWITZERLAND</t>
  </si>
  <si>
    <t>2227-9032</t>
  </si>
  <si>
    <t>HEALTHCARE-BASEL</t>
  </si>
  <si>
    <t>Healthcare</t>
  </si>
  <si>
    <t>JUL</t>
  </si>
  <si>
    <t>10.3390/healthcare11131964</t>
  </si>
  <si>
    <t>Health Care Sciences &amp; Services; Health Policy &amp; Services</t>
  </si>
  <si>
    <t>Science Citation Index Expanded (SCI-EXPANDED); Social Science Citation Index (SSCI)</t>
  </si>
  <si>
    <t>Health Care Sciences &amp; Services</t>
  </si>
  <si>
    <t>M5ZT5</t>
  </si>
  <si>
    <t>gold, Green Published</t>
  </si>
  <si>
    <t>WOS:001031004600001</t>
  </si>
  <si>
    <t>Gulak, O; Halai, V; Spartak, P; Parkhomenko, P; Hurkovskyy, M</t>
  </si>
  <si>
    <t>Gulak, Olena; Halai, Viktoriia; Spartak, Poznyakov; Parkhomenko, Pavlo; Hurkovskyy, Maryan</t>
  </si>
  <si>
    <t>Policy issues and legal support for the activity of the State Bureau of Investigation in Ukraine</t>
  </si>
  <si>
    <t>CUESTIONES POLITICAS</t>
  </si>
  <si>
    <t>normative and legal support; law enforcement agencies; State Bureau of Investigation; National Anti-Corruption Bureau of Ukraine; wartime crimes against children</t>
  </si>
  <si>
    <t>WASTE MANAGEMENT</t>
  </si>
  <si>
    <t>Using dialectics and cognition method the purpose of thiswork was to analyze the appropriate level of legal support forthe activities of the State Bureau of Investigation, to determineits effectiveness and to identify problematic aspects. A number ofstatutes, reports, online meetings and speeches delivered in themedia and in the specialized committee of the Verkhovna Rada of Ukrainewere investigated. It is concluded that among the shortcomings of the StateBureau of Investigation regulation, the following stand out: 1) Absence of asystem of internal law enforcement agencies and clear delimitation of theirrole; 2) Uncertainty about the status of the State Investigation Bureau as ananti-corruption body; 3) Changes in the status compared to the principalestablished in the first edition of the Basic Law of Ukraine; 4) Inadequacyof regulatory consolidation of social and pension provision of employeesof the State Bank of Ukraine; 5) Questions about the need to create expertservices in the SBI system and include them among the state institutionsentitled to conduct forensic examinations in Ukraine</t>
  </si>
  <si>
    <t>[Gulak, Olena] Natl Univ Life &amp; Environm Sci Ukraine, Kiev, Ukraine; [Halai, Viktoriia] State Univ Econ &amp; Technol Kryvyi Rih, Kryvyi Rih, Ukraine; [Spartak, Poznyakov] Vinnytsia Natl Agrarian Univ, Vinnytsia, Ukraine; [Parkhomenko, Pavlo] Bakhmatsky Dist Court Chernihiv Reg, Chernihiv, Ukraine; [Hurkovskyy, Maryan] Lviv State Univ Internal Affairs, Lvov, Ukraine</t>
  </si>
  <si>
    <t>National University of Life &amp; Environmental Sciences of Ukraine; Ministry of Education &amp; Science of Ukraine; Vinnytsia National Agrarian University; Lviv State University of Internal Affairs</t>
  </si>
  <si>
    <t>Gulak, O (corresponding author), Natl Univ Life &amp; Environm Sci Ukraine, Kiev, Ukraine.</t>
  </si>
  <si>
    <t>UNIV ZULIA, FAC CIENCIAS JURIDICAS &amp; POLITICAS</t>
  </si>
  <si>
    <t>MARACAIBO</t>
  </si>
  <si>
    <t>AV 4 BELLAVISTA CON CALLE 74, EDIF FUNDALUZ, PISOS 10 &amp; 4, MARACAIBO, 4002, VENEZUELA</t>
  </si>
  <si>
    <t>0798-1406</t>
  </si>
  <si>
    <t>2542-3185</t>
  </si>
  <si>
    <t>CUEST POLITICAS</t>
  </si>
  <si>
    <t>Cuest. Politicas</t>
  </si>
  <si>
    <t>JUL-SEP</t>
  </si>
  <si>
    <t>+</t>
  </si>
  <si>
    <t>10.46398/cuestpol.4178.18</t>
  </si>
  <si>
    <t>Political Science</t>
  </si>
  <si>
    <t>Emerging Sources Citation Index (ESCI)</t>
  </si>
  <si>
    <t>Government &amp; Law</t>
  </si>
  <si>
    <t>R1FN3</t>
  </si>
  <si>
    <t>WOS:001061870200019</t>
  </si>
  <si>
    <t>Vysoven, O; Kapitan, L; Fihurnyi, Y; Lukashevuch, O; Haidaienko, I</t>
  </si>
  <si>
    <t>Vysoven, Oksana; Kapitan, Larysa; Fihurnyi, Yuriy; Lukashevuch, Oleksii; Haidaienko, Ihor</t>
  </si>
  <si>
    <t>The Repressive Policy of the Soviet Totalitarian Authorities Towards the Evangelical Baptist Christians of Ukraine</t>
  </si>
  <si>
    <t>OCCASIONAL PAPERS ON RELIGION IN EASTERN EUROPE</t>
  </si>
  <si>
    <t>Evangelical Baptist Christians; repressive policy; totalitarian government; prisoners of conscience; Russian aggression against Ukraine; Putin's regime</t>
  </si>
  <si>
    <t>The punitive and repressive machine of the Soviet totalitarian regime worked to destroy politically helpless citizens of the Union of Soviet Socialist Republics, including religious people who made sacrifices for the sake of their beliefs. A large number of them died in Stalin's concentration camps from diseases and malnutrition, as well as from difficult working conditions. Many prisoners were sentenced to be shot. Their families were harassed by law enforcement agencies, the press, and at work. During the Khrushchev period, after the announcement of the anti-religious campaign and before the collapse of the Soviet Union, the children and grandchildren of former prisoners of conscience filled high-security prisons and penal colonies. The families of prisoners of conscience suffered from the persecution by law enforcement agencies, Party and Komsomol members and other activists at large. Members of the Evangelical Baptist Christians community were subjected to physical and moral torture by the punitive and repressive authorities both during pre-trial investigative actions and in exile camps, and after serving their sentences. The cruelest conditions for believers were specially created in places of deprivation of liberty, where they were not given timely medical aid in case of illness or injury at work, which led to injury or even death. Regardless of age, gender, and health of prisoners of conscience, they were always used in the most difficult jobs. Convicted believers were also deprived of the following rights offered to other prisoners: visits with relatives and early release for good behavior. The prison administration established additional punishments for keeping religious literature and reading prayers. After the release, most of the prisoners of conscience, despite the loss of health and the constant supervision of the police, the prosecutor's office and the local authorities, continued their spiritual service. Therefore, the fate of many faithful families of the Evangelical-Baptist community became for the citizens of Ukraine a symbol of the struggle for religious freedom and inspired ordinary believers to oppose the atheistic policy of the communist regime. Almost 31 years after the collapse of the Soviet Union, the Putin regime began to actively use the methods of the punitive and repressive machine of the totalitarian system both in relation to its own population and in relation to the citizens of Ukraine, trying to finally to finally liquidate the Ukrainian state and nation.</t>
  </si>
  <si>
    <t>[Vysoven, Oksana] Hryhoriy Skovoroda Univ, Hist Sci, Pereyaslav, Ukraine; [Vysoven, Oksana] Hryhoriy Skovoroda Univ, Dept Hist, Pereyaslav, Ukraine; [Vysoven, Oksana] Hryhoriy Skovoroda Univ, Culture Ukraine &amp; Special Hist Disciplines, Pereyaslav, Ukraine; [Kapitan, Larysa] Uzhgorod Natl Univ, Hist Sci, Uzhgorod, Ukraine; [Kapitan, Larysa] Uzhgorod Natl Univ, Dept Ancient Middle Ages &amp; Premodern Hist Ukraine, Uzhgorod, Ukraine; [Fihurnyi, Yuriy] Res Inst Ukrainian Studies, Ukrainian Ethnol Dept, Kiev, Ukraine; [Lukashevuch, Oleksii; Haidaienko, Ihor] Natl Hist &amp; Ethnog Reserve Pereyaslav, Pereiaslav, Ukraine</t>
  </si>
  <si>
    <t>Ministry of Education &amp; Science of Ukraine; Uzhgorod National University; Ministry of Education &amp; Science of Ukraine; Uzhgorod National University</t>
  </si>
  <si>
    <t>Vysoven, O (corresponding author), Hryhoriy Skovoroda Univ, Hist Sci, Pereyaslav, Ukraine.;Vysoven, O (corresponding author), Hryhoriy Skovoroda Univ, Dept Hist, Pereyaslav, Ukraine.;Vysoven, O (corresponding author), Hryhoriy Skovoroda Univ, Culture Ukraine &amp; Special Hist Disciplines, Pereyaslav, Ukraine.</t>
  </si>
  <si>
    <t>vysoven.oxsana@gmail.com; larisa.kapitan@uzhnu.edu.ua; ukr.etnolog_fus@ukr.net; niez.pereyaslav@ukr.net; gaidaenko-igor@ukr.net</t>
  </si>
  <si>
    <t>CHRISTIANS ASSOC RELATIONSHIPS EASTERN EUROPE</t>
  </si>
  <si>
    <t>ELKHART</t>
  </si>
  <si>
    <t>C/O ASOC MENNONITE BIBLICAL SEMINARY, 3003 BENHAM AVE, ELKHART, IN 46517 USA</t>
  </si>
  <si>
    <t>1069-4781</t>
  </si>
  <si>
    <t>OCCAS PAP RELIG E EU</t>
  </si>
  <si>
    <t>Occas. Pap. Relig. East. Eur.</t>
  </si>
  <si>
    <t>JUN</t>
  </si>
  <si>
    <t>Religion</t>
  </si>
  <si>
    <t>L9UK9</t>
  </si>
  <si>
    <t>WOS:001026649300005</t>
  </si>
  <si>
    <t>Kalmykova, L; Kharchenko, N; Volzhentseva, I; Mysan, I</t>
  </si>
  <si>
    <t>Kalmykova, Larysa; Kharchenko, Nataliia; Volzhentseva, Iryna; Mysan, Inna</t>
  </si>
  <si>
    <t>Psychological Features of the Development Speech Motives and Speech Motivation of 5-6-Year-Old Children</t>
  </si>
  <si>
    <t>PSYCHOLOGICAL STUDIES</t>
  </si>
  <si>
    <t>Preschooler's speech motives; Motive-contact; Motive-concept; Semantic (meaning) formulation; Purposeful speech activity; Motivational-speech ontogeny</t>
  </si>
  <si>
    <t>LANGUAGE; NEEDS</t>
  </si>
  <si>
    <t>In the described empirical study of the age-specific motivational and speech processes of children aged 5-6, the psycholinguistic approach was used, according to which, speech motivation and speech motives are considered to be psychological universals irrespective of the specific features of different national languages by means of which utterances are produced. That is why the psychological aspects of the development of speech motives and speech motivation peculiar to the Ukrainian native speakers can be extrapolated on the native speakers of other national languages and in similar development conditions considered to be a motivational universal: characteristic of children of this age group in other countries. The research was carried out on the basis of motivational and speech criteria, the corresponding indicators, relevant methods, and the authors' psychodiagnostic methods. The data obtained in the experiment: (i) Reveal the dynamics, vectors and driving forces of speech motives and the resulting speech motivation of pre-school children in relation to motive-to-target mechanism; (ii) Demonstrate the ways in which children express their communicative needs and the motives-contacts generated by them in dialogue and motives-concepts in monological statements; (iii) Present typical strategies of children's acquisition of motives for the formation and formulation of meanings. The results obtained support the hypothesis verified in the study, according to which the creation of special conditions for the purposeful development of children's motives-objectives and motivation of achievement is foreseen, with the emergence of which their speech acts acquire the status of self-sufficient, purposeful speech activity.</t>
  </si>
  <si>
    <t>[Kalmykova, Larysa; Kharchenko, Nataliia; Volzhentseva, Iryna; Mysan, Inna] Hryhorii Skovoroda Univ Pereiaslav, 30 Sukhomlynskyi St, UA-08401 Pereiaslav, Ukraine</t>
  </si>
  <si>
    <t>Ministry of Education &amp; Science of Ukraine; Hryhorii Skovoroda University in Pereiaslav</t>
  </si>
  <si>
    <t>Kharchenko, N (corresponding author), Hryhorii Skovoroda Univ Pereiaslav, 30 Sukhomlynskyi St, UA-08401 Pereiaslav, Ukraine.</t>
  </si>
  <si>
    <t>klo377@ukr.net; kharchenko.nataliia.v@gmail.com; iv.volzhentseva@gmail.com; mysan.iv79@gmail.com</t>
  </si>
  <si>
    <t>Kharchenko, Nataliia/F-9093-2018</t>
  </si>
  <si>
    <t>Kharchenko, Nataliia/0000-0002-9958-5226</t>
  </si>
  <si>
    <t>SPRINGER INDIA</t>
  </si>
  <si>
    <t>NEW DELHI</t>
  </si>
  <si>
    <t>7TH FLOOR, VIJAYA BUILDING, 17, BARAKHAMBA ROAD, NEW DELHI, 110 001, INDIA</t>
  </si>
  <si>
    <t>0033-2968</t>
  </si>
  <si>
    <t>0974-9861</t>
  </si>
  <si>
    <t>PSYCHOL STUD</t>
  </si>
  <si>
    <t>Psychol. Stud.</t>
  </si>
  <si>
    <t>SEP</t>
  </si>
  <si>
    <t>10.1007/s12646-023-00732-8</t>
  </si>
  <si>
    <t>MAY 2023</t>
  </si>
  <si>
    <t>Psychology, Multidisciplinary</t>
  </si>
  <si>
    <t>Psychology</t>
  </si>
  <si>
    <t>M6QY6</t>
  </si>
  <si>
    <t>WOS:000993320400001</t>
  </si>
  <si>
    <t>Mickelsson, TB</t>
  </si>
  <si>
    <t>Mickelsson, Tony Blomqvist</t>
  </si>
  <si>
    <t>Ukrainian refugees' reception in Swedish sports clubs: 'deservingness' and 'promising victimhood'</t>
  </si>
  <si>
    <t>EUROPEAN JOURNAL OF SOCIAL WORK</t>
  </si>
  <si>
    <t>Ukraine; sports clubs; integration; migrants; deservingness</t>
  </si>
  <si>
    <t>SOCIAL-WORK; STATE</t>
  </si>
  <si>
    <t>An emergent discourse along with a small, but growing, body of empirical research scrutinises how Ukrainian refugees are being treated differently compared to other refugee populations and how western societies construct 'hierarchies of victims'. For social work, a discipline designated to combat inequity, there is a strong incentive to understand if these hierarchies exist within welfare-providing organisations. This paper explores the Swedish sports movement's reception of Ukrainian refugees vis-a-vis other refugee populations through semi-structured interviews with sports representatives. The theoretical lens used is the perspective on 'promising victimhood', where refugees are framed as more or less worthy of the nation-state's protection and welfare benefit. The results show two themes. Ukrainian refugees are perceived to be culturally- and economically better 'performers'; they share Swedish values and are perceived as willing to contribute to Swedish society, whereas other refugee groups are depicted as lazy and culturally deviant. Second, the perception of Russia as a threat to Europe makes respondents sympathise to a greater extent with Ukrainian refugees. This sympathy is increased when representatives consider Ukrainian refugees' demographic characteristics: most are women and children. The results show that social work needs to be vigilant, and challenge, these ideas to not facilitate inequalities in refugees' reception.</t>
  </si>
  <si>
    <t>[Mickelsson, Tony Blomqvist] Sodertorn Univ, Ctr Baltic &amp; Eastern European Studies, Sch Social Sci, Dept Social Work, Alfred Nobels Alle 7, S-14189 Huddinge, Sweden</t>
  </si>
  <si>
    <t>Sodertorn University</t>
  </si>
  <si>
    <t>Mickelsson, TB (corresponding author), Sodertorn Univ, Ctr Baltic &amp; Eastern European Studies, Sch Social Sci, Dept Social Work, Alfred Nobels Alle 7, S-14189 Huddinge, Sweden.</t>
  </si>
  <si>
    <t>tony.mickelsson.blomqvist@sh.se</t>
  </si>
  <si>
    <t>Blomqvist Mickelsson, Tony/0000-0003-2934-9313</t>
  </si>
  <si>
    <t>ROUTLEDGE JOURNALS, TAYLOR &amp; FRANCIS LTD</t>
  </si>
  <si>
    <t>ABINGDON</t>
  </si>
  <si>
    <t>2-4 PARK SQUARE, MILTON PARK, ABINGDON OX14 4RN, OXON, ENGLAND</t>
  </si>
  <si>
    <t>1369-1457</t>
  </si>
  <si>
    <t>1468-2664</t>
  </si>
  <si>
    <t>EUR J SOC WORK</t>
  </si>
  <si>
    <t>Eur. J. Soc. Work</t>
  </si>
  <si>
    <t>2023 APR 6</t>
  </si>
  <si>
    <t>10.1080/13691457.2023.2196375</t>
  </si>
  <si>
    <t>APR 2023</t>
  </si>
  <si>
    <t>Social Work</t>
  </si>
  <si>
    <t>C6XP2</t>
  </si>
  <si>
    <t>hybrid</t>
  </si>
  <si>
    <t>WOS:000963326300001</t>
  </si>
  <si>
    <t>Myronenko, V; Kaliniuk, A; Kutsyk, K; Zadorozhna, A; Kovalenko, I</t>
  </si>
  <si>
    <t>Myronenko, Valentyna; Kaliniuk, Anzhela; Kutsyk, Kateryna; Zadorozhna, Anastasiia; Kovalenko, Inna</t>
  </si>
  <si>
    <t>Social and legal protection of orphans and children left without parental care under martial law br</t>
  </si>
  <si>
    <t>family rights; orphans under martial law; parental care; social and legal protection; right to education</t>
  </si>
  <si>
    <t>Using general scientific methods such as cognition and reflection of legal philosophy, the article is devoted to the study of peculiarities of legal protection of orphans and children deprived of parental care in Ukraine. In this connection, the definition of orphanhood is formulated, as well as the socio-legal protection of children, the main stages of the socio-legal protection of children are defined, the general principles of ensuring the family rights of children in the system of their protection are established. It was also emphasized that the social and legal protection of orphans and children left without parental care should take into account the state approach and take place in the conditions of a new adoptive, foster and adoptive family. It is concluded that, the optimization of state activities in this area lies in the formation of an effective system, the basis of which is the mechanism of socially coordinated interaction of regional authorities and society as a whole.</t>
  </si>
  <si>
    <t>[Myronenko, Valentyna; Kaliniuk, Anzhela; Kutsyk, Kateryna] Natl Acad Internal Affairs, Dept Civil &amp; Jurid Disciplines, Kiev, Ukraine; [Zadorozhna, Anastasiia; Kovalenko, Inna] Kyiv Natl Univ Technol &amp; Design, Dept Private &amp; Publ law, Kiev, Ukraine</t>
  </si>
  <si>
    <t>National Academy of Internal Affairs; Ministry of Education &amp; Science of Ukraine; Kyiv National University of Technologies &amp; Design</t>
  </si>
  <si>
    <t>Myronenko, V (corresponding author), Natl Acad Internal Affairs, Dept Civil &amp; Jurid Disciplines, Kiev, Ukraine.</t>
  </si>
  <si>
    <t>APR-JUN</t>
  </si>
  <si>
    <t>10.46398/cuestpol.4177.15</t>
  </si>
  <si>
    <t>J9XR3</t>
  </si>
  <si>
    <t>gold</t>
  </si>
  <si>
    <t>WOS:001013087600015</t>
  </si>
  <si>
    <t>Ruskulis, L; Maiboroda, R; Rodionova, I; Gurduz, A; Aizikova, L; Mkhytaryan, O</t>
  </si>
  <si>
    <t>Ruskulis, Liliia; Maiboroda, Rymma; Rodionova, Inna; Gurduz, Andriy; Aizikova, Lidiia; Mkhytaryan, Olha</t>
  </si>
  <si>
    <t>MODERN CONCEPTS OF GAMIFICATION IMPLEMENTATION IN THE TRAINING SYSTEM FOR TEACHERS OF THE UKRAINIAN AND ENGLISH LANGUAGES</t>
  </si>
  <si>
    <t>CONHECIMENTO &amp; DIVERSIDADE</t>
  </si>
  <si>
    <t>Zoom generation; Gamification; Online Wordwall servisse; Training of future teachers</t>
  </si>
  <si>
    <t>The article clarifies that for the young people of the Zoom generation who have grown up in the age of the Internet, have unlimited access to any information and since childhood have been using digital technologies, classical higher education cannot provide everyone with necessary competencies and soft-skills by traditional methods. The study has defined that gamification is the introduction of computer games into educational activities, adding game elements to increase visualization, motivation training and, accordingly, the level of mastery of theoretical material, i.e. feedback with a student. It has been proved that gamification helps identify a leader and determine the level of training of an education seeker on this or that question (subject); unite students with a common language literary idea and direct all their efforts to its disclosure and representation; reduce the level of conflicts, and increase effectiveness of the educational process. The following components of the gamified process (user; accumulated points; game levels; ranking of participants; badges), forms (competitive, victorious and aesthetic) and services for introducing gamification into the education system (Alice, Scratch, Studio Code; CodeSchool; MotionMathGames; Mathematics; Spongelab; Kahoot!; Zombie-BasedLearning; MinecraftEdu; World of Classcraft (WoC); WildInternetWoods) have been characterized. The prerequisites for the implementation of the gamification method, to which the level of theoretical training of students, educational content, motivation of students of higher education to perform certain tasks, a level development of mental processes (thinking, perception, memory, attention, imagination and etc.) have been analyzed. The system of tasks, a quality control of which is organized by using games developed with the help of online Wordwall service has been developed and presented. The effectiveness of the implementation of the gamification method into the process of training of future teachers of the Ukrainian and English languages, which convincingly is represented by the diagram has been proved.</t>
  </si>
  <si>
    <t>[Ruskulis, Liliia; Maiboroda, Rymma; Rodionova, Inna; Gurduz, Andriy; Aizikova, Lidiia] VO Sukhomkynskyi Mykolaiv Natl Univ, Mykolaiv, Ukraine; [Mkhytaryan, Olha] Mykolaiv In Serv Teachers Training Inst, Mykolaiv, Ukraine</t>
  </si>
  <si>
    <t>V.O. Sukhomlynskyi Mykolaiv National University</t>
  </si>
  <si>
    <t>Ruskulis, L (corresponding author), VO Sukhomkynskyi Mykolaiv Natl Univ, Mykolaiv, Ukraine.</t>
  </si>
  <si>
    <t>ruskulis_lilya@ukr.net; rimma.mayboroda@gmail.com; rodiof2015@gmail.com; gurdai@ukr.net; laizikova@gmail.com; olgamhitaryan05@gmail.com</t>
  </si>
  <si>
    <t>CENTRO UNIV LA SALLE-RJ</t>
  </si>
  <si>
    <t>RIO DE JANEIRO</t>
  </si>
  <si>
    <t>RUA GASTAO GONCALVES, 79, SALA 401, SANTA ROSA, NITEROI, RIO DE JANEIRO, 24240-030, BRAZIL</t>
  </si>
  <si>
    <t>1983-3695</t>
  </si>
  <si>
    <t>2237-8049</t>
  </si>
  <si>
    <t>CONHECIMENTO DIVERS</t>
  </si>
  <si>
    <t>Conhecimento Divers.</t>
  </si>
  <si>
    <t>Social Sciences, Interdisciplinary</t>
  </si>
  <si>
    <t>Social Sciences - Other Topics</t>
  </si>
  <si>
    <t>H9NG4</t>
  </si>
  <si>
    <t>WOS:000999138000003</t>
  </si>
  <si>
    <t>Yan, L</t>
  </si>
  <si>
    <t>Yan, Liu</t>
  </si>
  <si>
    <t>Peculiarities of the manifestation of psychological barriers in the development of creative abilities in young teenagers of Ukraine and China</t>
  </si>
  <si>
    <t>AMAZONIA INVESTIGA</t>
  </si>
  <si>
    <t>psychological barriers; young adolescents; creativity; creative abilities; teenagers</t>
  </si>
  <si>
    <t>Our work is aimed at studying peculiarities of the manifestation of psychological barriers in the development of creative abilities in younger teenagers of Ukraine and China. The object of study is the mental states and abilities of young adolescents. The research methods: theoretical - analysis, generalization and systematization of theoretical approaches and empirical results; empirical - observation, conversation, analysis of activity products, testing and mathematical and statistical methods. In the scientific literature, it has long been recognized that the development of creative abilities has a significant impact on the formation of a personality, in particular, its opportunities for self-actualization increase. It is especially important to develop the creative abilities of children who are just forming as individuals. This paper presents the results of its own research and provides a comparative analysis of the manifestation of psychological barriers in the development of creative abilities in young adolescents of the Ukrainian and Chinese sample groups made it possible to reveal that the most evident barriers in the young adolescents of the Ukrainian sample group are self-doubt, lack of interest, fear of making a mistake, reluctance to take risks, and among the young teenage Chinese sample group - lack of interest, fear of being unsuccessful at school, reluctance to take risks, and fear of losing friends. However we can observe that in both sample groups there are the same barriers, which are related to the specifics of the development of children of this age and the leading activities of children in young adolescence.</t>
  </si>
  <si>
    <t>[Yan, Liu] South Ukrainian Natl Pedag Univ, State Inst, Odessa, Ukraine</t>
  </si>
  <si>
    <t>Ministry of Education &amp; Science of Ukraine; South Ukrainian National Pedagogical University Named After K. D. Ushynsky</t>
  </si>
  <si>
    <t>Yan, L (corresponding author), South Ukrainian Natl Pedag Univ, State Inst, Odessa, Ukraine.</t>
  </si>
  <si>
    <t>Editorial Primmate</t>
  </si>
  <si>
    <t>Caqueta</t>
  </si>
  <si>
    <t>calle 15 1-72 Florencia, Caqueta, COLOMBIA</t>
  </si>
  <si>
    <t>2322-6307</t>
  </si>
  <si>
    <t>AMAZON INVESTIG</t>
  </si>
  <si>
    <t>AMAZON. INVESTIG.</t>
  </si>
  <si>
    <t>APR</t>
  </si>
  <si>
    <t>10.34069/AI/2023.63.03.5</t>
  </si>
  <si>
    <t>K7QX8</t>
  </si>
  <si>
    <t>WOS:001018360400005</t>
  </si>
  <si>
    <t>Yarmysh, ON; Khalymon, SI; Zozulia, YV; Stepanova, YP</t>
  </si>
  <si>
    <t>Yarmysh, Oleksandr Nazarovich; Khalymon, Serhii Ivanovych; Zozulia, Yevhen Viktorovich; Stepanova, Yuliia Petrivna</t>
  </si>
  <si>
    <t>Personality characteristics of the participant in an armed or paramilitary unit not provided for by law br</t>
  </si>
  <si>
    <t>paramilitary or armed unit; armed conflict; armed unit; criminal profile; crime prevention</t>
  </si>
  <si>
    <t>STATE BORDER; UNEMPLOYMENT; CRIME</t>
  </si>
  <si>
    <t>Through the documentary-based scientific method, the article is devoted to the study of the criminological features of the personality of a participant of a paramilitary or armed unit (ULPAU) not provided by law. In addition, the formation of his criminological portrait (criminal profile) on the basis of socio- psychological and legal classification features is discussed. The value of the determined parameters of the offender's characteristics for the formation of negative social and psychological attitudes has been analyzed and their impact on subsequent criminal activity was considered. A number of conclusions of theoretical and applied character have been formulated, among which the following characteristic features of the criminological portrait (criminal profile) of a participant of the ULPAU: man aged 25-35 years who has Ukrainian citizenship and is Ukrainian by nationality, urban resident, single, childless, has general secondary or vocational education, is unemployed, has not been previously convicted; being a member of the armed unit he guarded the checkpoints and the area of location of the units.</t>
  </si>
  <si>
    <t>[Yarmysh, Oleksandr Nazarovich] Natl Acad Legal Sci Ukraine, 70 Pushkinska Str, UA-61024 Kharkiv, Ukraine; [Yarmysh, Oleksandr Nazarovich] Minist Internal Affairs Ukraine, Problems Crime Prevent State Res Inst, Res Lab Criminol Res, 4a Y Gutsalo Lane, UA-01011 Kiev, Ukraine; [Khalymon, Serhii Ivanovych] Bohdan Khmelnytskyi Natl Acad State Border Guard S, Org Support State Border Guard Serv Ukraine, Res Lab Res Legal, 46 Shevchenka, UA-29003 Khmelnytskyi, Ukraine; [Zozulia, Yevhen Viktorovich] Donetsk State Univ Internal Affairs, Dept Gen Legal Disciplines, 89 Lunina Ave, UA-87554 Mariupol, Ukraine; [Stepanova, Yuliia Petrivna] Natl Acad State Border Guard Serv Ukraine, Res Dept Bohdan Khmelnytskyi, 46 Shevchenka, UA-29003 Khmelnytskyi, Ukraine</t>
  </si>
  <si>
    <t>National Academy of Legal Sciences of Ukraine; Ministry of Internal Affairs of Ukraine; National Academy of the State Border Guard Service of Ukraine named after Bohdan Khmelnytskyi; Donetsk State University of Internal Affairs; National Academy of the State Border Guard Service of Ukraine named after Bohdan Khmelnytskyi</t>
  </si>
  <si>
    <t>Yarmysh, ON (corresponding author), Natl Acad Legal Sci Ukraine, 70 Pushkinska Str, UA-61024 Kharkiv, Ukraine.;Yarmysh, ON (corresponding author), Minist Internal Affairs Ukraine, Problems Crime Prevent State Res Inst, Res Lab Criminol Res, 4a Y Gutsalo Lane, UA-01011 Kiev, Ukraine.</t>
  </si>
  <si>
    <t>Khalymon, Serhii Ivanovych/Q-8061-2018</t>
  </si>
  <si>
    <t>Khalymon, Serhii Ivanovych/0000-0003-2998-7235</t>
  </si>
  <si>
    <t>10.46398/cuestpol.4177.52</t>
  </si>
  <si>
    <t>WOS:001013087600052</t>
  </si>
  <si>
    <t>Wang, HP</t>
  </si>
  <si>
    <t>Wang, Hanping</t>
  </si>
  <si>
    <t>Children's book illustrations from China and Ukraine: Comparison of different formats</t>
  </si>
  <si>
    <t>CHILDREN &amp; SOCIETY</t>
  </si>
  <si>
    <t>attractiveness factors; e-books; illustrator of children's literature; paper books; pop-up books</t>
  </si>
  <si>
    <t>SCREEN TIME</t>
  </si>
  <si>
    <t>This study was aimed at comparing different formats of illustrations for children's books created by modern Chinese and Ukrainian artists. At the same time, it was not focused just on determining the leading format, but on identifying the attractiveness factors of each format. To this end, the study investigated children's illustration preferences drawing from the following three age groups: 5-6 years old (preschoolers), 7-8 years old (second-graders), and 9-10 years old (fourth-graders). According to the survey, children were most concerned with illustration colourfulness (this is true for paper and pop-up books) and viewing convenience. There were no statistically significant differences found between Chinese and Ukrainian books in terms of these parameters. At the same time, Chinese e-books appeared to outperform the Ukrainian texts in terms of feature management and illustration colourfulness. Publishers and artists of children's books can use these data for effective creative activity and making constructive decisions. At the same time, these findings may be of interest to parents, informing or guiding book selection for children.</t>
  </si>
  <si>
    <t>[Wang, Hanping] Guilin Univ Technol, Art Acad, Guilin, Peoples R China; [Wang, Hanping] Lviv Natl Acad Arts LNAA, Dept Art Hist, Lvov, Ukraine</t>
  </si>
  <si>
    <t>Guilin University of Technology</t>
  </si>
  <si>
    <t>Wang, HP (corresponding author), Guilin Univ Technol, Art Acad, Guilin, Peoples R China.</t>
  </si>
  <si>
    <t>116551961@qq.com</t>
  </si>
  <si>
    <t>0951-0605</t>
  </si>
  <si>
    <t>1099-0860</t>
  </si>
  <si>
    <t>CHILD SOC</t>
  </si>
  <si>
    <t>Child. Soc.</t>
  </si>
  <si>
    <t>2023 MAR 29</t>
  </si>
  <si>
    <t>10.1111/chso.12720</t>
  </si>
  <si>
    <t>MAR 2023</t>
  </si>
  <si>
    <t>C2JI5</t>
  </si>
  <si>
    <t>WOS:000960237800001</t>
  </si>
  <si>
    <t>Velykodna, M; Mishaka, N; Miroshnyk, Z; Deputatov, V</t>
  </si>
  <si>
    <t>Velykodna, Mariana; Mishaka, Natalia; Miroshnyk, Zoia; Deputatov, Vladyslav</t>
  </si>
  <si>
    <t>Primary Education in Wartime: How the Russian Invasion Affected Ukrainian Teachers and the Educational Process in Kryvyi Rih</t>
  </si>
  <si>
    <t>REVISTA ROMANEASCA PENTRU EDUCATIE MULTIDIMENSIONALA</t>
  </si>
  <si>
    <t>primary education; primary school; school psychology; primary school teachers; Russian-Ukrainian war</t>
  </si>
  <si>
    <t>The ability of children in Ukraine to continue their primary education after the Russian invasion is inextricably linked to the direct providers of education - primary school teachers. This study aimed to clarify the psychological effects of the war on Ukrainian primary school teachers and their everyday educational activities, using teachers in the city of Kryvyi Rih as a case study. The research design included personal and professional data, questions on changes in students and the educational process, Psychological Stress Measure (PSM-9), Oldenburg Burnout Inventory (OLBI), Brief Resilience Scale (BRS), and Miroshnyk Teacher's Roles Self-Assessment Scale (MiTeRoSA) integrated into an online survey conducted three months after the invasion. In the results, primary education in Ukraine during the invasion required teachers (n=495) to make significant changes in their work, namely shifts in schedules, increased workload, conducting remote lessons, providing tutoring for certain students, conducting crisis interventions with a broader range of subjects, and volunteering. The majority of the surveyed practitioners experienced considerable stress due to a significant increase in the amount of time they spent preparing their lessons. The psychological conditions of primary school teachers depended on the number of students who were expelled and new students who had been evacuated from other war-torn regions, the ability of school administrators to re-organize the work for online teaching, and perceived support from colleagues. All of these factors along with resilience were predictors of stress and burnout among teachers in wartime. Teachers experiencing burnout, especially exhaustion, high-stress scores, and low levels of resilience frequently evaluated the performance of their students with more leniency. In addition to a list of typical teachers' roles (MiTeRoSA), teachers indicated frequently taking on the new roles of a 'tutor' and a 'crisis counselor' in response to the war.</t>
  </si>
  <si>
    <t>[Velykodna, Mariana; Mishaka, Natalia; Miroshnyk, Zoia; Deputatov, Vladyslav] Kryvyi Rih State Pedag Univ, Kryvyi Rih, Ukraine</t>
  </si>
  <si>
    <t>Ministry of Education &amp; Science of Ukraine; Kryvyi Rih State Pedagogical University</t>
  </si>
  <si>
    <t>Velykodna, M (corresponding author), Kryvyi Rih State Pedag Univ, Kryvyi Rih, Ukraine.</t>
  </si>
  <si>
    <t>velykodna@kdpu.edu.ua; mishaka160977@gmail.com; miroshnik@kdpu.edu.ua; 30.mm.bb@gmail.com</t>
  </si>
  <si>
    <t>Velykodna, Mariana/AAM-8381-2021</t>
  </si>
  <si>
    <t>Velykodna, Mariana/0000-0001-6269-793X</t>
  </si>
  <si>
    <t>LUMEN PUBLISHING HOUSE</t>
  </si>
  <si>
    <t>IASI</t>
  </si>
  <si>
    <t>TEPES VODA, NO2, IASI, IASI, 00000, ROMANIA</t>
  </si>
  <si>
    <t>2066-7329</t>
  </si>
  <si>
    <t>2067-9270</t>
  </si>
  <si>
    <t>REV ROMANEASCA PENTR</t>
  </si>
  <si>
    <t>Rev. Romaneasca Pentru Educ. Multidimens.</t>
  </si>
  <si>
    <t>MAR</t>
  </si>
  <si>
    <t>10.18662/rrem/15.1/697</t>
  </si>
  <si>
    <t>Education &amp; Educational Research</t>
  </si>
  <si>
    <t>A1FZ0</t>
  </si>
  <si>
    <t>WOS:000952669100016</t>
  </si>
  <si>
    <t>Van Esveld, B</t>
  </si>
  <si>
    <t>Van Esveld, Bill</t>
  </si>
  <si>
    <t>A Will and a Way: Making Displaced Children's Right to Education Enforceable</t>
  </si>
  <si>
    <t>LAWS</t>
  </si>
  <si>
    <t>refugee children; right to education; education in emergencies; humanitarian aid; Global Refugee Forum; human rights law; enforceability; migration; displacement</t>
  </si>
  <si>
    <t>All children have the right to education without discrimination, but half of refugee children are out of school, far worse than global averages. Obstacles to education for refugee and migrant children include poverty and overstretched resources in host countries, and humanitarian donors and agencies have important roles and should ensure the right to education. However, policy barriers to education are key drivers of the education crisis facing displaced children. These policy barriers are internationally unlawful, but the children affected often lack standing under domestic law to demand a remedy. Countries with laws enshrining migrant, asylum-seeking, and refugee children's rights to education and the European Union's response to Ukrainian refugee learners provide examples that advocates can use to help raise the global floor for displaced children's right to education. Advocates should press all countries to grant all children, including migrants and refugees, the enforceable right to education in domestic law.</t>
  </si>
  <si>
    <t>[Van Esveld, Bill] Human Rights Watch, Childrens Rights Div, New York, NY 10118 USA</t>
  </si>
  <si>
    <t>Van Esveld, B (corresponding author), Human Rights Watch, Childrens Rights Div, New York, NY 10118 USA.</t>
  </si>
  <si>
    <t>vanesvb@hrw.org</t>
  </si>
  <si>
    <t>2075-471X</t>
  </si>
  <si>
    <t>LAWS-BASEL</t>
  </si>
  <si>
    <t>Laws</t>
  </si>
  <si>
    <t>FEB</t>
  </si>
  <si>
    <t>10.3390/laws12010016</t>
  </si>
  <si>
    <t>Law</t>
  </si>
  <si>
    <t>9J1RJ</t>
  </si>
  <si>
    <t>WOS:000939972800001</t>
  </si>
  <si>
    <t>Ducu, V; Haragus, M; Angi, D; Telegdi-Csetri, A</t>
  </si>
  <si>
    <t>Ducu, Viorela; Haragus, Mihaela; Angi, Daniela; Telegdi-Csetri, Aron</t>
  </si>
  <si>
    <t>Asserting children's rights through the digital practices of transnational families</t>
  </si>
  <si>
    <t>FAMILY RELATIONS</t>
  </si>
  <si>
    <t>children's rights; digital copresence; participation; registers of presence; transnational families; transparency of communication</t>
  </si>
  <si>
    <t>COPRESENCE; POLYMEDIA; CARE; MIGRATION; CONTEXT</t>
  </si>
  <si>
    <t>Objective: This study investigates how transnational families function as advocates, channels, and iterators of children's rights in the context of digital communication. Background: Transnational parents are involved in practices of doing family through digital copresence, in doing rights toward society and coagency among family members, creating a rights context.Method: Data were collected in Moldova and Ukraine through 102 semistructured interviews and 10 focus group discussions with adults and children in transnational families and caregivers, and 24 interviews with experts from local and national authorities as well as NGOs.Results: Transnational parents represent their children by engaging in digital communication practices with institutions and maintain family togetherness through involvement and support of children within transnational family relationships. Communication with institutions is burdened by distrust of and constraints regarding information and communication technologies (ICT) access, the limited availability of adults as interlocutors for daily communication, and deliberate nontransparency of communication at both ends.Conclusion: Digital communication offers families the capability to represent children's rights externally, and to create internal family togetherness as a potentially new register of presence, articulated by the limits and specificity of the mode of communication employed.Implications: Inclusive digital communication capacities of transnational family members necessary for the practice of family togetherness, exercise of parental responsibilities, and support for children's participation should be enhanced on both ends as well as within and without the family.</t>
  </si>
  <si>
    <t>[Ducu, Viorela; Telegdi-Csetri, Aron] Babes Bolyai Univ, Fac Polit Adm &amp; Commun Sci, Ctr Study Transnatl Families, Cluj Napoca, Romania; [Ducu, Viorela] Babes Bolyai Univ, Fac Sociol &amp; Social Work, Cluj Napoca, Romania; [Haragus, Mihaela] Babes Bolyai Univ, Ctr Populat Studies, Cluj Napoca, Romania; [Angi, Daniela] Babes Bolyai Univ, Fac Polit Adm &amp; Commun Sci, Cluj Napoca, Romania; [Ducu, Viorela] Babes Bolyai Univ, Fac Sociol &amp; Social Work, Anghel Saligny St, Cluj Napoca 400604, Romania</t>
  </si>
  <si>
    <t>Babes Bolyai University from Cluj; Babes Bolyai University from Cluj; Babes Bolyai University from Cluj; Babes Bolyai University from Cluj; Babes Bolyai University from Cluj</t>
  </si>
  <si>
    <t>Ducu, V (corresponding author), Babes Bolyai Univ, Fac Sociol &amp; Social Work, Anghel Saligny St, Cluj Napoca 400604, Romania.</t>
  </si>
  <si>
    <t>viorela.telegdi@ubbcluj.ro</t>
  </si>
  <si>
    <t>Ducu Telegdi-Csetri, Viorela/AAQ-4866-2020</t>
  </si>
  <si>
    <t>Haragus, Mihaela/0000-0003-3761-1377; Telegdi-Csetri, Aron/0000-0001-9157-1025; Ducu, Viorela/0000-0002-6643-6048; Angi, Daniela/0000-0001-9049-2608</t>
  </si>
  <si>
    <t>European Union [ICMPD/2021/MPF-357-004]</t>
  </si>
  <si>
    <t>European Union(European Union (EU))</t>
  </si>
  <si>
    <t>This article has been produced with the financial assistance of the European Union, contracted by ICMPD through the Migration Partnership Facility: ICMPD/2021/MPF-357-004. The contents of this article are the sole responsibility of the authors at the Babes-Bolyai University and can under no circumstances be regarded as reflecting the position of the European Union or ICMPD.</t>
  </si>
  <si>
    <t>0197-6664</t>
  </si>
  <si>
    <t>1741-3729</t>
  </si>
  <si>
    <t>FAM RELAT</t>
  </si>
  <si>
    <t>Fam. Relat.</t>
  </si>
  <si>
    <t>SI</t>
  </si>
  <si>
    <t>10.1111/fare.12828</t>
  </si>
  <si>
    <t>JAN 2023</t>
  </si>
  <si>
    <t>Family Studies; Social Work</t>
  </si>
  <si>
    <t>9V6FX</t>
  </si>
  <si>
    <t>WOS:000911339900001</t>
  </si>
  <si>
    <t>Brücker, H; Ette, A; Grabka, MM; Kosyakova, Y; Niehues, W; Rother, N; Spiess, CK; Zinn, S; Bujard, M; Silva, ARC; Decieux, JP; Maddox, A; Milewski, N; Sauer, L; Schmitz, S; Schwanhäuser, S; Siegert, M; Steinhauer, H; Tanis, K</t>
  </si>
  <si>
    <t>Bruecker, Herbert; Ette, Andreas; Grabka, Markus M.; Kosyakova, Yuliya; Niehues, Wenke; Rother, Nina; Spiess, C. Katharina; Zinn, Sabine; Bujard, Martin; Silva, Adriana R. Cardozo; Decieux, Jean Philippe; Maddox, Amrei; Milewski, Nadja; Sauer, Lenore; Schmitz, Sophia; Schwanhaeuser, Silvia; Siegert, Manuel; Steinhauer, Hans; Tanis, Kerstin</t>
  </si>
  <si>
    <t>Ukrainian Refugees in Germany: Evidence From a Large Representative Survey</t>
  </si>
  <si>
    <t>COMPARATIVE POPULATION STUDIES</t>
  </si>
  <si>
    <t>Refugees; Self-selection; Family; Education; Labor market; Integration; Ukraine</t>
  </si>
  <si>
    <t>LABOR-MARKET INTEGRATION; QUALITY-OF-LIFE; MIGRATION; MODE; WEB; ADOLESCENTS; MIGRANTS; CHILDREN</t>
  </si>
  <si>
    <t>This study describes the first wave of the IAB-BiB/FReDA-BAMF-SOEP Survey on Ukrainian Refugees in Germany, a unique panel dataset based on over 11,000 interviews conducted between August and October 2022. The aim of the IAB-BiB/FReDA-BAMF-SOEP Survey is to provide a data-infrastructure for theory driven and evidence-based research on various aspects of integration among Ukrainian refugees in Germany, the second most important destination country in the EU after Poland, hosting over a million people who arrived in Germany shortly after the Russian invasion of Ukraine. Based on the survey, this study also provides first insights into demographic, educational, linguistic, occupational, and social characteristics of this population. The analyses revealed that the refugee population comprised mostly young and educated individuals, with a significant proportion of females without partners and female-headed separated families. While German language skills were limited, about half of Ukrainian refugees had attended or were attending language courses. However, the integration process faced significant challenges, as the participation of children in day-care was relatively low, and the self-reported life satisfaction was markedly below the average of the German population. The study highlights the need for targeted policy measures to address such issues. Additionally, policies may aim at harnessing the high potential of the Ukrainian refugees for the German labor market. Given that a substantial proportion would like to stay in Germany permanently, policymakers should take note of these findings and aim to facilitate their long-term integration process to ensure that these refugees may thrive in Germany.</t>
  </si>
  <si>
    <t>[Bruecker, Herbert; Kosyakova, Yuliya; Schwanhaeuser, Silvia] Inst Employment Res IAB, Nurnberg, Germany; [Bruecker, Herbert] Humboldt Univ, Inst Empir Integrat &amp; Migrat Res BIM, Berlin, Germany; [Ette, Andreas; Spiess, C. Katharina; Bujard, Martin; Decieux, Jean Philippe; Milewski, Nadja; Sauer, Lenore; Schmitz, Sophia] Fed Inst Populat Res BiB, Wiesbaden, Germany; [Grabka, Markus M.; Silva, Adriana R. Cardozo; Steinhauer, Hans] German Inst Econ Res DIW, Berlin, Germany; [Kosyakova, Yuliya] Univ Bamberg, Bamberg, Germany; [Niehues, Wenke; Rother, Nina; Maddox, Amrei; Siegert, Manuel; Tanis, Kerstin] Fed Off Migrat &amp; Refugees BAMF FZ, Nurnberg, Germany; [Spiess, C. Katharina] Johannes Gutenberg Univ Mainz, Mainz, Germany; [Zinn, Sabine] Humboldt Univ, German Inst Econ Res DIW, Berlin, Germany; [Bujard, Martin] Heidelberg Univ, Heidelberg, Germany; [Schwanhaeuser, Silvia] Univ Mannheim, Mannheim, Germany</t>
  </si>
  <si>
    <t>Humboldt University of Berlin; DIW Berlin - Deutsches Institut fur Wirtschaftsforschung; Otto Friedrich University Bamberg; Johannes Gutenberg University of Mainz; Humboldt University of Berlin; DIW Berlin - Deutsches Institut fur Wirtschaftsforschung; Ruprecht Karls University Heidelberg; University of Mannheim</t>
  </si>
  <si>
    <t>Kosyakova, Y (corresponding author), Inst Employment Res IAB, Nurnberg, Germany.;Kosyakova, Y (corresponding author), Univ Bamberg, Bamberg, Germany.</t>
  </si>
  <si>
    <t>Herbert.Bruecker@iab.de; andreas.ette@bib.bund.de; mgrabka@diw.de; yuliya.kosyakova@iab.de; wenke.niehues@bamf.bund.de; nina.rother@bamf.bund.de; c.katharina.spiess@bib.bund.de; szinn@diw.de; martin.bujard@bib.bund.de; acardozosilva@diw.de; jean.decieux@bib.bund.de; amrei.maddox@bamf.bund.de; nadja.milewski@bib.bund.de; lenore.sauer@bib.bund.de; sophia.schmitz@bib.bund.de; silvia.schwanhaeuser2@iab.de; manuel.siegert@bamf.bund.de; hwsteinhauer@diw.de; kerstin.tanis@bamf.bund.de</t>
  </si>
  <si>
    <t>Cardozo Silva, Adriana R./0000-0003-4635-0287; Maddox, Amrei/0000-0003-1384-4459; Spiess, Christa Katharina/0000-0001-5618-912X; Kosyakova, Yuliya/0000-0002-9621-1755; Bujard, Martin/0000-0002-3603-4160</t>
  </si>
  <si>
    <t>Federal Ministry of the Interior and Home Affairs; Federal Ministry of Labor and Social Affairs; Federal Ministry of Education and Research; Institute for Employment Research; Federal Employment Agency; Federal Institute for Population Research; Federal Office for Migration and Refugees; German Institute for Economic Research; Deutsche Forschungsgemeinschaft (DFG-German Research Foundation); DFG [519020285, 518967487]</t>
  </si>
  <si>
    <t>Federal Ministry of the Interior and Home Affairs; Federal Ministry of Labor and Social Affairs; Federal Ministry of Education and Research(Federal Ministry of Education &amp; Research (BMBF)); Institute for Employment Research; Federal Employment Agency; Federal Institute for Population Research; Federal Office for Migration and Refugees; German Institute for Economic Research; Deutsche Forschungsgemeinschaft (DFG-German Research Foundation)(German Research Foundation (DFG)); DFG(German Research Foundation (DFG))</t>
  </si>
  <si>
    <t>&amp; nbsp;The authors thank everyone who participated in the survey and infas (Institut fur angewandte Sozialwissenschaft GmbH) for conducting the fieldwork. The authors gratefully acknowledge support of the Federal Ministry of the Interior and Home Affairs, the Federal Ministry of Labor and Social Affairs, the Federal Ministry of Education and Research, the Institute for Employment Research, the Federal Employment Agency, the Federal Institute for Population Research, the Federal Office for Migration and Refugees, and the German Institute for Economic Research. Bruecker, Kosyakova, and Schwanhaeuser greatfully acknowledge support within support of the Deutsche Forschungsgemeinschaft (DFG-German Research Foundation) within the project Longitudinal Study of Ukrainian Refugees (SUARE) . Refugee migration and Labor Market Integration (project number - 519020285) . Zinn acknowledges support within support of the DFG within the project Longitudinal Study of Ukrainian Refugees (SUARE) . Data Infrastructure, Health and Discrimination (project number - 518967487) .</t>
  </si>
  <si>
    <t>BUNDESINSTITUT BEVOELKERUNGSFORSCHUNG</t>
  </si>
  <si>
    <t>WIESBADEN</t>
  </si>
  <si>
    <t>FRIEDRICH-EBERT-ALLEE 4, WIESBADEN, 65185, GERMANY</t>
  </si>
  <si>
    <t>1869-8980</t>
  </si>
  <si>
    <t>1869-8999</t>
  </si>
  <si>
    <t>COMP POPUL STUD</t>
  </si>
  <si>
    <t>Comp. Popul. Stud.</t>
  </si>
  <si>
    <t>10.12765/CPoS-2023-16</t>
  </si>
  <si>
    <t>Demography</t>
  </si>
  <si>
    <t>P1IV5</t>
  </si>
  <si>
    <t>Green Published, gold</t>
  </si>
  <si>
    <t>WOS:001048255000001</t>
  </si>
  <si>
    <t>But, T; Pulina, T; Joukl, M</t>
  </si>
  <si>
    <t>But, Tetiena; Pulina, Tetiana; Joukl, Miroslav</t>
  </si>
  <si>
    <t>THE INFLUENCE OF THE LABOR POTENTIAL OF THE UKRAINIAN POPULATION'S MIGRATION TO THE EU COUNTRIES DURING THE WAR</t>
  </si>
  <si>
    <t>ACADEMY REVIEW</t>
  </si>
  <si>
    <t>migration; labor potential; Ukrainian population; a war refugee; European Union</t>
  </si>
  <si>
    <t>The influence of the migration of the Ukraine's population to the countries of the European Union on their labor potential during the Russian Federation's military aggression against Ukraine has been studied. It has been established that since the beginning of spring 2022, Ukrainian war refugees represent a highly educated workforce for a number of European countries. The paper has assessed the labor potential of Ukrainian war refugees, which consists mainly of the economically active population, highly educated people, scientists, employees, young people with higher education, with prevailing share of women with children. Currently, the EU countries consider the prospect of a transition to a climate-neutral economy, which will influence such sectors as construction, energy, manufacturing and transport that, in turn, will require additional labor force with new skills. It is the significant intellectual component of the labor potential of Ukrainian war refugees that contributes to the rapid transition of the EU countries to a green and digital economy, which requires economic restructuring and transformation of labor markets. It has been proven that the massive migration flow of Ukrainian war refugees to the EU countries during the war will have a positive effect on thei labor potential and economic development. This is indicated by factors such as unemployment decrease and per capita GDP growth in the EU countries. It has been proved that there is a need for labor in the host countries. The study of political issues will enable migrants to live profitably in areas with a large number of representatives of the same ethnic group. The positive influence of the labor potential of the migration movement of the Ukraine's population on the labor market of European countries has been proved. This will result in the improvement of the economy and increase in the relatively high employment rates among the mono-ethnic population. Therefore, it is important to monitor the situation closely to avoid any potential problems at the local labor level or in specific occupations.</t>
  </si>
  <si>
    <t>[But, Tetiena] Natl Univ Zaporizhia Polytech, Econ, Zaporizhia, Ukraine; [Pulina, Tetiana] Natl Univ Zaporizhia Polytech, Sci Econ, Zaporizhia, Ukraine; [Joukl, Miroslav] Univ Hradec Kralove, Hradec Kralove, Czech Republic</t>
  </si>
  <si>
    <t>University of Hradec Kralove</t>
  </si>
  <si>
    <t>But, T (corresponding author), Natl Univ Zaporizhia Polytech, Econ, Zaporizhia, Ukraine.</t>
  </si>
  <si>
    <t>tatyanabut1979@ukr.net; pulinatv@ukr.net; miroslav.joukl@uhk.cz</t>
  </si>
  <si>
    <t>But, Tetiana/HGE-4988-2022; Pulina, Tetiana/GNH-6208-2022</t>
  </si>
  <si>
    <t>But, Tetiana/0000-0001-9403-4698; Pulina, Tetiana/0000-0002-2672-8281</t>
  </si>
  <si>
    <t>ALFRED NOBEL UNIV</t>
  </si>
  <si>
    <t>DNIPRO</t>
  </si>
  <si>
    <t>SICHESLAVSKA NABEREZHNA ST, 18, DNIPRO, 49000, UKRAINE</t>
  </si>
  <si>
    <t>2074-5354</t>
  </si>
  <si>
    <t>2522-9745</t>
  </si>
  <si>
    <t>ACAD REV</t>
  </si>
  <si>
    <t>Acad. Rev.</t>
  </si>
  <si>
    <t>10.32342/2074-5354-2023-1-58-16</t>
  </si>
  <si>
    <t>Business, Finance; Economics; Management</t>
  </si>
  <si>
    <t>Business &amp; Economics</t>
  </si>
  <si>
    <t>F4VK6</t>
  </si>
  <si>
    <t>WOS:000982340500016</t>
  </si>
  <si>
    <t>Khomyshak, OB</t>
  </si>
  <si>
    <t>Khomyshak, Oksana B.</t>
  </si>
  <si>
    <t>ENGLISH YOUTUBE VIDEO CLIPS AS A TOOL FOR YOUNG LEARNERS' COGNITIVE ACTIVITY RENOVATION UNDER CONDITIONS OF WAR</t>
  </si>
  <si>
    <t>INFORMATION TECHNOLOGIES AND LEARNING TOOLS</t>
  </si>
  <si>
    <t>English; YouTube video clips; resource and cognitive tool; young learners; parents; Russia-Ukraine war</t>
  </si>
  <si>
    <t>The article presents the results of the psychological and pedagogical value of using English YouTube video clips for young learners to attract and switch their attention while being in the bomb shelter, home or evacuation during the war in Ukraine. Based on a large corpus of psychological, pedagogical, and methodic literature study and review, the problem of digital learning tools implementation in joint educational child-parent work under extraordinary circumstances has been set. Special attention is paid to English YouTube video clips for young learners, considered a resource and cognitive tool during the Russia-Ukraine war. The psychological and pedagogical benefits of using English YouTube video clips for young learners have been analyzed. The list of the most popular children's YouTube channels has been made. The English YouTube video clip selection criteria for young learners have been specified. The author's experience of methodic support for parents aiming at learning English during the war via the social network Facebook and the Telegram channel is presented. The didactic potential of using English YouTube video clips for children is outlined due to their themes, lexis, and speech patterns. The three-step procedure of emotionally motivated, cognitive and creative communicative activities based on using English YouTube video clips for young learners is given. The parents' questionnaire was done to determine the positive effect of using English YouTube video clips on children's psychological state and emotions during the Russia-Ukraine war. The questionnaire results have proved a positive impact of English YouTube video clips on attracting and switching the attention of young learners, as well as their emotional renovation in a military situation.</t>
  </si>
  <si>
    <t>[Khomyshak, Oksana B.] Drohobych Ivan Franko State Pedag Univ, Dept English Language Practice &amp; Methodol Teaching, Drogobych, Ukraine</t>
  </si>
  <si>
    <t>Ministry of Education &amp; Science of Ukraine; Drohobych Ivan Franko State Pedagogical University</t>
  </si>
  <si>
    <t>Khomyshak, OB (corresponding author), Drohobych Ivan Franko State Pedag Univ, Dept English Language Practice &amp; Methodol Teaching, Drogobych, Ukraine.</t>
  </si>
  <si>
    <t>khomyshak@ukr.net</t>
  </si>
  <si>
    <t>NATL ACAD EDUCATIONAL SCIENCES UKRAINE, INST DIGITALISATION EDUCATION</t>
  </si>
  <si>
    <t>KYIV</t>
  </si>
  <si>
    <t>VUL M BERLYNSKOHO 9, KYIV, 04060, UKRAINE</t>
  </si>
  <si>
    <t>2076-8184</t>
  </si>
  <si>
    <t>INF TECHNOL LEARN TO</t>
  </si>
  <si>
    <t>Inf. Technol. Learn. Tools</t>
  </si>
  <si>
    <t>10.33407/itlt.v93i1.5079</t>
  </si>
  <si>
    <t>9L4MT</t>
  </si>
  <si>
    <t>WOS:000941524900003</t>
  </si>
  <si>
    <t>Pashkova, O</t>
  </si>
  <si>
    <t>Pashkova, Olha</t>
  </si>
  <si>
    <t>MILITARY CAMPS FOR MINORS IN THE TEMPORARY OCCUPIED TERRITORIES OF THE DONETSK AND LUHANSK REGIONS: ORGANIZATIONAL AND CONTENT ASPECTS OF THE WORK</t>
  </si>
  <si>
    <t>UKRAINSKYI ISTORYCHNYI ZHURNAL</t>
  </si>
  <si>
    <t>Ukrainian</t>
  </si>
  <si>
    <t>paramilitary camp; military training; militarization; youth; minors; temporarily occupied territory; Ukraine; Donbas; Russian Federation</t>
  </si>
  <si>
    <t>In 2014, to oppose the state authorities of Ukraine, in some areas of Donetsk and Luhansk regions, illegal armed groups were formed, including young people under the age of 18. Some of the minors underwent appropriate training in paramilitary camps that sprung up spontaneously in the temporarily occupied territories of Donbas in 2014. In the future, the occupation administrations of the so-called republics started systematic work on the militarization of local youth: both through the sphere of education and in extracurricular time. The purpose of the study is to reveal the features of the militarization of youth in the temporarily occupied territories of the Donetsk and Luhansk regions through the activities of paramilitary camps. The research methodology consisted of historical-genetic and historical-systemic methods. The conducted research is based on a complex of sources: official reports of the state authorities of Ukraine - the Office of the Prosecutor General of Ukraine, the Ombudsman for Human Rights; data collected by human rights organizations; photo and video materials; messages in social networks; publications of mass media, including those controlled by self-proclaimed bodies in the temporarily occupied territories of Donetsk and Luhansk regions; messages from official electronic resources of self-proclaimed authorities in the temporarily occupied territories of Donetsk and Luhansk regions. Main results of the study. Based on the analysis of the activities of the paramilitary camps, it was possible to single out the main aspects of their work, the main subjects, the peculiarities of functioning, etc. The system of military-patriotic education in the quasi-formations in Donbas needs further study if it is considered a fully approved system of influence on children and youth by the Russian Federation for planting in other territories of Ukraine occupied by it.</t>
  </si>
  <si>
    <t>[Pashkova, Olha] Natl Def Univ Ukraine, Res Ctr Mil Hist, Kiev, Ukraine</t>
  </si>
  <si>
    <t>Ministry of Defence of Ukraine; National Defence University of Ukraine named after Ivan Cherniakhovskyi</t>
  </si>
  <si>
    <t>Pashkova, O (corresponding author), Natl Def Univ Ukraine, Res Ctr Mil Hist, Kiev, Ukraine.</t>
  </si>
  <si>
    <t>blackswift@ukr.net</t>
  </si>
  <si>
    <t>Pashkova, Olha/GLU-3980-2022</t>
  </si>
  <si>
    <t>Pashkova, Olha/0000-0002-6525-4613</t>
  </si>
  <si>
    <t>NATL ACAD SCIENCES UKRAINE, INST HISTORY UKRAINE</t>
  </si>
  <si>
    <t>4 M HRUSHEVSKY ST, KYIV, 01001, UKRAINE</t>
  </si>
  <si>
    <t>0130-5247</t>
  </si>
  <si>
    <t>1729-570X</t>
  </si>
  <si>
    <t>UKR ISTORYCHNYI ZH</t>
  </si>
  <si>
    <t>Ukr. Istorychnyi Zh.</t>
  </si>
  <si>
    <t>10.15407/uhj2023.01.020</t>
  </si>
  <si>
    <t>History</t>
  </si>
  <si>
    <t>9Z5KG</t>
  </si>
  <si>
    <t>WOS:000951179300002</t>
  </si>
  <si>
    <t>Poltorak, SN; Zotova, AV</t>
  </si>
  <si>
    <t>Poltorak, Sergey N.; Zotova, Anastasia, V</t>
  </si>
  <si>
    <t>Lyudmila Alekseevna Verbitskaya: The Ukrainian Start of the Russian Philologist</t>
  </si>
  <si>
    <t>HERALD OF AN ARCHIVIST</t>
  </si>
  <si>
    <t>Russian</t>
  </si>
  <si>
    <t>Lyudmila Alekseevna Verbitskaya (Bubnova); Lviv State University; Lviv Children's Labor Colony; Women's Secondary School no. 21 in Lviv; A. A. Zhdanov Leningrad State University; St. Petersburg State University; rector; historical sources</t>
  </si>
  <si>
    <t>The activities of the prominent Russian organizer of science, scientist, and teacher of higher education, Lyudmila Alekseevna Verbitskaya (Bubnova), are extremely relevant. Studying her experience allows us to form an effective work algorithm for our contemporary seeking to make a personal contribution to the development of national science and education. To conduct the study, the authors have used such methods as analysis, synthesis, generalization, comparison, as well as a number of purely historical methods: historical-systemic, comparative, retrospective. The publication is to analyze the previously unpublished documents from the archive of the Ivan Franko Lviv State University on Lyudmila Bubnova's stay in the Lviv Children's Labour Colony, where criminals and children of repressed Soviet citizens were kept together. Lyudmila Alekseevna Verbitskaya is a famous Russian philologist and organizer of science, the only female rector in the history of the St. Petersburg State University. Lyudmila Alekseevna began her career in Ukraine, being admitted to the Ivan Franko Lviv State University from the Lviv Children's Labor Colony, where she was kept as the daughter of an enemy of the people. The article is based on unique archival documents that permit to analyze the initial formation of the future philologist; among them L. A. Bubnova's handwritten autobiography (1953), petition of the head of the department of children's colonies of the Lviv region, Major Chumakov, to the rector of the Ivan Franko Lviv State University for her admission to the faculty of philology (department of Russian philology), L. Bubnova's texts in Russian and Ukrainian written for entrance examination in the university, documentary data on her grades at entrance examination in Russian language and literature, Ukrainian language, history of the USSR, geography, and foreign language. Of interest is her personal data sheet, her academic certificate for the first year at the university with results of 8 exams and tests in the first semester and 12 tests and exams in the second semester, as well as her coursework. The authors conclude that the Lviv period in her life and education gave L. A. Verbitskaya (Bubnova) a launching pad for her future scientific and administrative career.</t>
  </si>
  <si>
    <t>[Poltorak, Sergey N.] AS Pushkin Leningrad State Univ, Res Ctr, St Petersburg, Russia; [Zotova, Anastasia, V] St Petersburg State Univ, Dept Int Relat Postsoviet Space, St Petersburg, Russia</t>
  </si>
  <si>
    <t>Saint Petersburg State University</t>
  </si>
  <si>
    <t>Poltorak, SN (corresponding author), AS Pushkin Leningrad State Univ, Res Ctr, St Petersburg, Russia.</t>
  </si>
  <si>
    <t>poltorak2006@yandex.ru; anastasiyazotova@mail.ru</t>
  </si>
  <si>
    <t>RUSSIAN SOC HISTORIANS &amp; ARCHIVISTS</t>
  </si>
  <si>
    <t>MOSCOW</t>
  </si>
  <si>
    <t>RUSSIAN SOC HISTORIANS &amp; ARCHIVISTS, MOSCOW, 00000, RUSSIA</t>
  </si>
  <si>
    <t>2073-0101</t>
  </si>
  <si>
    <t>HER ARCH</t>
  </si>
  <si>
    <t>Her. Arch.</t>
  </si>
  <si>
    <t>10.28995/2073-0101-2023-1-286-300</t>
  </si>
  <si>
    <t>E7MN9</t>
  </si>
  <si>
    <t>WOS:000977343600022</t>
  </si>
  <si>
    <t>Rebrova, AD; Gegelova, NS</t>
  </si>
  <si>
    <t>Rebrova, Aleksandra D.; Gegelova, Natalia S.</t>
  </si>
  <si>
    <t>Word Creation in Speech of Animated Series Character Masha and the Bear</t>
  </si>
  <si>
    <t>NAUCHNYI DIALOG</t>
  </si>
  <si>
    <t>children?s word creation; spoonisms; occa-sionalisms; cartoon; children?s television</t>
  </si>
  <si>
    <t>The features of children's word creation in one of the series of the animated fi lm Masha and the Bear are studied. The rel-evance of the study is due to the fact that the study of the language game on the exam-ple of the speech of children's cartoon char-acters allows us to obtain new information about the features of children's word creation in modern media products. It is shown that the authors of the animated series Masha and the Bear deliberately use a variety of game techniques to imitate children's speech. A se-ries is analyzed, which is devoted to playing out the features of the creative activity of chil-dren when they master the language. It is noted that the character Masha in this series uses spoonerisms and occasionalisms. Foreign translations of these means of expression into English, French, Spanish and Ukrainian are given. It is shown that not all unusual words that Masha creates are translated in foreign cartoons with exact equivalents. Some of them are replaced by the names of animals, the im-age of which is more often used in foreign cul-ture. It is concluded that children's word crea-tion in media content has not been suffi ciently studied, while it plays an important role both in refl ecting the characteristics of children's speech and in shaping the creative thinking of young viewers.</t>
  </si>
  <si>
    <t>[Rebrova, Aleksandra D.; Gegelova, Natalia S.] Peoples Friendship Univ Russia, Moscow, Russia; [Rebrova, Aleksandra D.] REN TV, Moscow, Russia</t>
  </si>
  <si>
    <t>Peoples Friendship University of Russia</t>
  </si>
  <si>
    <t>Rebrova, AD (corresponding author), Peoples Friendship Univ Russia, Moscow, Russia.;Rebrova, AD (corresponding author), REN TV, Moscow, Russia.</t>
  </si>
  <si>
    <t>a.rebrova@mail.ru; mikhail0001@mail.ru</t>
  </si>
  <si>
    <t>TSENTR NAUCHNYKH &amp; OBRAZOVATELNYKH PROEKTOV</t>
  </si>
  <si>
    <t>EKATERINBURG</t>
  </si>
  <si>
    <t>PR-KT KOSMONAVTOV, DOM 43, KV 57, EKATERINBURG, 620098, RUSSIA</t>
  </si>
  <si>
    <t>2225-756X</t>
  </si>
  <si>
    <t>2227-1295</t>
  </si>
  <si>
    <t>NAUCH DIALOG</t>
  </si>
  <si>
    <t>Nauch. Dialog</t>
  </si>
  <si>
    <t>10.24224/2227-1295-2023-12-1-171-184</t>
  </si>
  <si>
    <t>Humanities, Multidisciplinary</t>
  </si>
  <si>
    <t>Arts &amp; Humanities - Other Topics</t>
  </si>
  <si>
    <t>9H8KZ</t>
  </si>
  <si>
    <t>WOS:000939076100009</t>
  </si>
  <si>
    <t>Sotska, A; Pavlovska, N; Zaverukha, O</t>
  </si>
  <si>
    <t>Sotska, Alla; Pavlovska, Nataliia; Zaverukha, Oleg</t>
  </si>
  <si>
    <t>LEGAL RESPONSIBILITY FOR VIOLATIONS OF THE SOCIAL AND ECONOMIC RIGHTS OF PERSONS WITH DISABILITIES</t>
  </si>
  <si>
    <t>BALTIC JOURNAL OF ECONOMIC STUDIES</t>
  </si>
  <si>
    <t>person with disabilities; socio-economic rights; responsibility; offence; crime; discrimination.</t>
  </si>
  <si>
    <t>The purpose of the article is that its authors have attempted to identify the nature of different types of legal responsibility for the violation of specific socio-economic rights of people with disabilities. For this purpose, through the use of dialectical, comparative legal methods, grouping methods, documentary analysis and analysis, the theoretical-practical and legislative aspects of material (financial), administrative, civil, criminal and disciplinary responsibility for the violation of the rights of persons with disabilities to work, strike, rest, entrepreneurial activity, social protection and social security, housing, health care and rehabilitation and a number of other rights. As a result, specific examples of violations of the social and economic rights of persons with disabilities are given. Emphasis is placed on rare cases of violations of the right to reproductive health of persons with disabilities who wish to become parents, as well as those who are aware of the disability of an unborn child. In this context, the critical situation of persons with disabilities living in prisons, where they are effectively deprived of the right to create a family, is noted. A separate level of violations of the rights of people with disabilities is related to discrimination on the grounds of disability, which manifests itself in all spheres of life of representatives of this category of the population in relation to practically all rights provided for them at the legislative level. The article also mentions frequent cases of violation of the right to an adequate level of social security, to the provision of medicines, to education, to employment, to parking in specially designated places, to free travel on public transport, etc. In connection with such a situation, the institution of responsibility (administrative, civil, criminal, disciplinary and material) for the violation of socio-economic rights of people with disabilities functions. Its grounds and mechanisms of application are defined to varying degrees in the Convention on the Rights of Persons with Disabilities, the Criminal Code of Ukraine, the Code of Administrative Offences of Ukraine, as well as the following laws of Ukraine: On the Fundamentals of Social Protection of Persons with Disabilities in Ukraine, On Rehabilitation of Persons with Disabilities in Ukraine, On Liability for Offences in the Field of Urban Development and other regulatory acts. The above conclusions are supported by a series of statistical data on the situation of accessibility of the environment for people with disabilities, their employment, the level of impoverishment of this category of the population, the protection of violated rights before the courts, etc. The value of the proposed article is reduced to the fact that it is a complex scientific work reflecting the author's view of the current state, problems and prospects for development of the field of legal responsibility for violation of socio-economic rights of people with disabilities.</t>
  </si>
  <si>
    <t>[Sotska, Alla] Natl Acad Stat Accounting &amp; Audit, All Ukrainian Union Natl Assembly People Disabil U, Kiev, Ukraine; [Pavlovska, Nataliia] Kyiv Natl Econ Univ, Kiev, Ukraine; [Zaverukha, Oleg] Eighth Adm Court Appeal, Lvov, Ukraine</t>
  </si>
  <si>
    <t>Ministry of Education &amp; Science of Ukraine; Kyiv National Economic University named after Vadym Hetman</t>
  </si>
  <si>
    <t>Sotska, A (corresponding author), Natl Acad Stat Accounting &amp; Audit, All Ukrainian Union Natl Assembly People Disabil U, Kiev, Ukraine.</t>
  </si>
  <si>
    <t>kutsa_alla_85@ukr.net; wwwpav@gmail.com; ozaverukha@proton.me</t>
  </si>
  <si>
    <t>Pavlovska, Nataliia/0000-0003-3311-0364</t>
  </si>
  <si>
    <t>BALTIC JOURNAL ECONOMIC STUDIES</t>
  </si>
  <si>
    <t>RIGA</t>
  </si>
  <si>
    <t>VALDEKU IELA 62-156, RIGA, LV-1058, LATVIA</t>
  </si>
  <si>
    <t>2256-0742</t>
  </si>
  <si>
    <t>2256-0963</t>
  </si>
  <si>
    <t>BALT J ECON STUD</t>
  </si>
  <si>
    <t>Balt. J. Econ. Stud.</t>
  </si>
  <si>
    <t>10.30525/2256-0742/2023-9-3-185-193</t>
  </si>
  <si>
    <t>Economics</t>
  </si>
  <si>
    <t>Q7QU0</t>
  </si>
  <si>
    <t>WOS:001059440600021</t>
  </si>
  <si>
    <t>Tsidenkov, GG</t>
  </si>
  <si>
    <t>Tsidenkov, G. G.</t>
  </si>
  <si>
    <t>Humanitarian Aid of the Red Cross and Other Public Organizations of the Netherlands To Soviet Russia During the Famine of 1921-1923 br</t>
  </si>
  <si>
    <t>MGIMO REVIEW OF INTERNATIONAL RELATIONS</t>
  </si>
  <si>
    <t>the famine of 1921-23; humanitarian aid; Netherlands Red Cross; Nansen Com-mittee; Netherlands; Mennonites; Mezhrabpom; Ukraine; Volga region; Crimea</t>
  </si>
  <si>
    <t>Historiography of the famine in Soviet Russia and Ukraine 1921-23. includes a large number of scholar papers covering foreign humanitarian aid to starving population in the context of the work of such large organizations as the American Relief Administration, the Nansen Committee, etc. At the same time, there are practically no articles and thesis which fully describe the assistance to the Soviet starving from individual states and national aid committees. The purpose of this article is to highlight and summarize the main aspects of the activities of the Dutch charitable and public organizations on the territory of Soviet Russia and the Ukrainian SSR during the famine of 1921-23 on the basis of documents from the Russian central and regional archives, as well as the National Archives of Sweden, whose data are first introduced into the scientific circulation. Despite the absence of diplomatic relations between Soviet Russia and the Netherlands, representatives of almost all sectors of Dutch society took part in that activities. The collected data allow us to identify four main channels for the receipt of Dutch humanitarian aid in the areas affected by crop failure:1) Pro-government and public charitable organizations (the Red Cross of the Netherlands, the Dutch branch of the International Union Save the Children), which provided aid to the population in Volga region, Crimea and in Ukraine. In addition to sending humanitarian sup-plies, the Dutch Red Cross equipped its own expedition to Samara province;2) Associations of trade unions of the Second International, which participated in the financ-ing of an independent expedition of the International Federation of Trade Unions to the Chuvash Autonomous Region;3) communist trade unions and associations of the Netherlands, acting through the organi-zation International Workers' Aid, which took part in the restoration of the Soviet national economy, and also maintained numerous orphanages in Soviet Russia;4) Religious societies of Dutch Mennonite Protestants, which sent humanitarian aid to the places of settlement of their co-religionists, where, at the insistence of the Soviet govern-ment, they provided aid to all those in need, regardless of religion.All the activities of various Dutch organizations and individual citizens in Soviet Russia and the Ukraine showed the readiness of the population and political forces of the Netherlands to maintain close contacts and interaction between our peoples, regardless of the official relations of states and political differences.</t>
  </si>
  <si>
    <t>[Tsidenkov, G. G.] Samara State Univ Social Sci &amp; Educ, Chair Russian Hist &amp; Archeol, ul M Gorky 65 67, Samara 443099, Russia</t>
  </si>
  <si>
    <t>Samara State University of Social Sciences &amp; Education</t>
  </si>
  <si>
    <t>Tsidenkov, GG (corresponding author), Samara State Univ Social Sci &amp; Educ, Chair Russian Hist &amp; Archeol, ul M Gorky 65 67, Samara 443099, Russia.</t>
  </si>
  <si>
    <t>gcidenkov@yandex.ru</t>
  </si>
  <si>
    <t>MGIMO UNIV PRESS</t>
  </si>
  <si>
    <t>PROSPEKT VERNADSKOGO, 76, MOSCOW, 119454, RUSSIA</t>
  </si>
  <si>
    <t>2071-8160</t>
  </si>
  <si>
    <t>2541-9099</t>
  </si>
  <si>
    <t>MGIMO REV INT RELAT</t>
  </si>
  <si>
    <t>MGIMO Rev. Int. Relat.</t>
  </si>
  <si>
    <t>10.24833/2071-8160-2023-1-88-87-105</t>
  </si>
  <si>
    <t>International Relations</t>
  </si>
  <si>
    <t>I3VG4</t>
  </si>
  <si>
    <t>WOS:001002084100004</t>
  </si>
  <si>
    <t>Bagdziuniene, D; Kazlauskiene, A; Nasvytiene, D; Sakadolskis, E</t>
  </si>
  <si>
    <t>Bagdziuniene, Dalia; Kazlauskiene, Ausra; Nasvytiene, Dalia; Sakadolskis, Emilija</t>
  </si>
  <si>
    <t>Linking supportive school leadership and teacher resilience: The mediating role of job resources</t>
  </si>
  <si>
    <t>FRONTIERS IN EDUCATION</t>
  </si>
  <si>
    <t>teacher; resilience; supportive leadership; job resources; mediation</t>
  </si>
  <si>
    <t>PATH-GOAL THEORY; WORK ENGAGEMENT; EMPLOYEE RESILIENCE; SELF-EFFICACY; DEMANDS; BURNOUT; IMPACT; SATISFACTION; MODEL</t>
  </si>
  <si>
    <t>Employee resilience is commonly understood as a process that protects against distressing conditions and helps employees to cope with stress factors, to survive and adapt to changing work environments. Over the past few years Lithuanian teachers have had to deal with unexpected force majeure situations, such as the COVID-19 pandemic, a large influx of Ukrainian refugee pupils, ongoing school related issues, such as the introduction of new curricula, full inclusion of children with special needs, reorganizations, and increasing workloads. Our study based on the four-dimensional Teacher Resilience Framework and Job Demands-Resources theory aimed to examine relationships between supportive leadership, job resources and teacher resilience, and to reveal the mediating role of job resources in the relationships between supportive leadership and teacher resilience. A cross-sectional research sample included 455 Lithuanian teachers working in elementary and secondary schools. Data were collected using a self-administered online survey. The study identified that supportive leadership and job resources, i.e., feedback, autonomy, opportunities for development, and social support - were positively related with teacher resilience and its four dimensions. The mediation analysis established an indirect impact of supportive leadership on resilience types via job resources, however, the role of work resources as mediators differed depending on resilience type. The results complement studies analyzing the role of work environments in resilience, such as personal capability studies. They suggest that supportive school leadership and job characteristics as contextual resources available at the workplace should be considered when planning and implementing interventions aimed at strengthening teacher resilience.</t>
  </si>
  <si>
    <t>[Bagdziuniene, Dalia; Nasvytiene, Dalia] Vilnius Univ, Inst Psychol, Vilnius, Lithuania; [Kazlauskiene, Ausra] Vilnius Univ, Siauliai Acad, Inst Educ, Shiauliai, Lithuania; [Sakadolskis, Emilija] Vilnius Univ, Inst Educ Sci, Vilnius, Lithuania</t>
  </si>
  <si>
    <t>Vilnius University; Vilnius University; Vilnius University</t>
  </si>
  <si>
    <t>Kazlauskiene, A (corresponding author), Vilnius Univ, Siauliai Acad, Inst Educ, Shiauliai, Lithuania.</t>
  </si>
  <si>
    <t>ausra.kazlauskiene@sa.vu.lt</t>
  </si>
  <si>
    <t>Bagdziuniene, Dalia/0000-0002-1903-701X; Kazlauskiene, Ausra/0000-0001-8601-3205; Nasvytiene, Dalia/0000-0002-2810-5790</t>
  </si>
  <si>
    <t>FRONTIERS MEDIA SA</t>
  </si>
  <si>
    <t>LAUSANNE</t>
  </si>
  <si>
    <t>AVENUE DU TRIBUNAL FEDERAL 34, LAUSANNE, CH-1015, SWITZERLAND</t>
  </si>
  <si>
    <t>2504-284X</t>
  </si>
  <si>
    <t>FRONT EDUC</t>
  </si>
  <si>
    <t>Front. Educ.</t>
  </si>
  <si>
    <t>DEC 9</t>
  </si>
  <si>
    <t>10.3389/feduc.2022.999086</t>
  </si>
  <si>
    <t>7H1RX</t>
  </si>
  <si>
    <t>WOS:000902987900001</t>
  </si>
  <si>
    <t>Maftei, A; Danila, O; Mairean, C</t>
  </si>
  <si>
    <t>Maftei, Alexandra; Danila, Oana; Mairean, Cornelia</t>
  </si>
  <si>
    <t>The war next-door-A pilot study on Romanian adolescents' psychological reactions to potentially traumatic experiences generated by the Russian invasion of Ukraine</t>
  </si>
  <si>
    <t>FRONTIERS IN PSYCHOLOGY</t>
  </si>
  <si>
    <t>war; Ukraine; adolescents; emotional outcomes; anxiety; resilience</t>
  </si>
  <si>
    <t>THREAT PERCEPTION; MORAL ELEVATION; RESILIENCE; STRESS; CHILDREN; ANXIETY; LIFE; DISSOCIATION; DEPRESSION; TEENAGERS</t>
  </si>
  <si>
    <t>IntroductionRomania shares the longest UE border with Ukraine, and since the Russian invasion of Ukraine began, many have been involved in helping the refugees. Consequently, children and adolescents might be directly and indirectly exposed to war-related trauma. In the present exploratory research, we investigated Romanian adolescents' potential risk and protective factors related to the psychological outcomes of war exposure. Our cross-sectional study was conducted shortly after February 24th (i.e., the first invasion day). MethodsThe sample included 90 Romanian adolescents aged 11 to 15 (M = 12.90, SD = 1.17), residents in Iasi, Romania (i.e., 205,7 km from the Ukrainian border). Participants completed self-reported measures of peritraumatic dissociative experiences, knowledge about the conflict in Ukraine, personal, school, and family implications in volunteering/helping behavior, discussions about the conflict, threat perception (self and perceived parental threat), anxiety, social media engagement, resilience, and moral elevation. ResultsThe main findings suggested that participants involved in helping behaviors toward Ukrainian refugees present higher peritraumatic dissociative experiences, anxiety symptoms, and higher moral elevation than boys and participants not involved in these behaviors. Moreover, anxiety symptoms were positively associated with threat perception, peritraumatic dissociation, and social media engagement and negatively related to resilience. DiscussionsFinally, we discuss the implications of our findings concerning their practical utility in managing peritraumatic exposure to war by using interventions designed to increase adolescents' resilience during difficult times.</t>
  </si>
  <si>
    <t>[Maftei, Alexandra; Danila, Oana; Mairean, Cornelia] Alexandru Loan Cuza Univ, Fac Psychol &amp; Educ Sci, Iasi, Romania</t>
  </si>
  <si>
    <t>Alexandru Ioan Cuza University</t>
  </si>
  <si>
    <t>Mairean, C (corresponding author), Alexandru Loan Cuza Univ, Fac Psychol &amp; Educ Sci, Iasi, Romania.</t>
  </si>
  <si>
    <t>cornelia.mairean@uaic.ro</t>
  </si>
  <si>
    <t>Mairean, Cornelia/U-7874-2019; Dănilă, Oana/HIZ-7746-2022; Maftei, Alexandra/ABB-6674-2020; Mairean, Cornelia/HZI-0147-2023</t>
  </si>
  <si>
    <t>Mairean, Cornelia/0000-0001-6895-8627; Dănilă, Oana/0000-0001-9304-0017; Maftei, Alexandra/0000-0001-9700-8794;</t>
  </si>
  <si>
    <t>Romanian Ministry of Research, Innovation and Digitization [11PFE/30.12.2021]</t>
  </si>
  <si>
    <t>Romanian Ministry of Research, Innovation and Digitization(Ministry of Research, Innovation and Digitization - Romania)</t>
  </si>
  <si>
    <t>Authors are thankful to Romanian Ministry of Research, Innovation and Digitization, within Program 1 - Development of the national RD system, Subprogram 1.2 - Institutional Performance - RDI excellence funding projects, Contract no.11PFE/30.12.2021, for financial support.</t>
  </si>
  <si>
    <t>1664-1078</t>
  </si>
  <si>
    <t>FRONT PSYCHOL</t>
  </si>
  <si>
    <t>Front. Psychol.</t>
  </si>
  <si>
    <t>DEC 5</t>
  </si>
  <si>
    <t>10.3389/fpsyg.2022.1051152</t>
  </si>
  <si>
    <t>7C3DM</t>
  </si>
  <si>
    <t>WOS:000899696600001</t>
  </si>
  <si>
    <t>Fursa, SY; Bordiuh, TO; Fursa, YY</t>
  </si>
  <si>
    <t>Fursa, Svitlana Yaroslavivna; Bordiuh, Tetiana Oleksandrivna; Fursa, Yevhen Yevhenovych</t>
  </si>
  <si>
    <t>THE PRINCIPLE OF PRIMARY CONSIDERATION OF THE BEST INTERESTS OF THE CHILD IN CIVIL PROCEDURE IN UKRAINE</t>
  </si>
  <si>
    <t>LEXONOMICA</t>
  </si>
  <si>
    <t>child; minors; the best interests of; children; the needs of the child; civil procedure; the determination of the; best interests of children; child's place of residence; considering the child's; opinion</t>
  </si>
  <si>
    <t>The article examines approaches to understanding the terms children's interests and the best interests of children in scientific theory and law enforcement practice in Ukraine. The authors summarise the experience of Ukrainian judicial practice in observing the principle of primary consideration and ensuring the best interests of the child. This experience is being studied on the example of resolving civil cases on determining the place of residence of a child for the most part. The authors make suggestions concerning the application of Article 3 of the UN Convention on the Rights of the Child. The authors propose to understand the principle of primary consideration and ensuring the best interests of children as the use of the best possible ways and means of resolving cases with the participation of children, which would meet their contemporary interests, consider their existing needs along with the perspectives for the future to the greatest extent possible.</t>
  </si>
  <si>
    <t>[Fursa, Svitlana Yaroslavivna] Taras Shevchenko Natl Univ Kyiv, Dept Notary Enforcement Proc &amp; Advocacy, Inst Law, Prosecut,Judiciary, Kiev, Ukraine; [Bordiuh, Tetiana Oleksandrivna] Ukraine Supreme Court, Dept Analyt &amp; Legal Work Supreme Court, Kiev, Ukraine; [Fursa, Yevhen Yevhenovych] Minist Foreign Affairs, Dept Gen Consular Serv, Kiev, Ukraine</t>
  </si>
  <si>
    <t>Ministry of Education &amp; Science of Ukraine; Taras Shevchenko National University Kiev</t>
  </si>
  <si>
    <t>Fursa, SY (corresponding author), Taras Shevchenko Natl Univ Kyiv, Dept Notary Enforcement Proc &amp; Advocacy, Inst Law, Prosecut,Judiciary, Kiev, Ukraine.</t>
  </si>
  <si>
    <t>fursa_2003@ukr.net; tatiana.bordiug@gmail.com; fursamfa@gmail.com</t>
  </si>
  <si>
    <t>UNIV MARIBOR, FAC LAW</t>
  </si>
  <si>
    <t>MARIBOR</t>
  </si>
  <si>
    <t>MLADINSKA ULICA 9, MARIBOR, 2000, SLOVENIA</t>
  </si>
  <si>
    <t>1855-7147</t>
  </si>
  <si>
    <t>1855-7155</t>
  </si>
  <si>
    <t>Lexonomica</t>
  </si>
  <si>
    <t>DEC</t>
  </si>
  <si>
    <t>10.18690/lexonomica.14.2.213-236.2022</t>
  </si>
  <si>
    <t>6R4XT</t>
  </si>
  <si>
    <t>WOS:000892308600004</t>
  </si>
  <si>
    <t>Halchenko, V; Skoryk, T; Bartienieva, I; Nozdrova, O; Shtainer, T; Snyatkova, T</t>
  </si>
  <si>
    <t>Halchenko, Viktoriia; Skoryk, Tamara; Bartienieva, Iryna; Nozdrova, Oksana; Shtainer, Tetiana; Snyatkova, Tetyana</t>
  </si>
  <si>
    <t>The Technology of Forming the Professional Culture of Future Teachers: from Reflection to Creativity</t>
  </si>
  <si>
    <t>Imitative mechanisms; interdisciplinary approach; components of professional culture; integrated program; social and cultural roles</t>
  </si>
  <si>
    <t>PRESCHOOL TEACHERS; IMITATION</t>
  </si>
  <si>
    <t>The authors devoted their article to the theoretical study of the formation of children's personal and collective culture in the training of future teachers. In particular, we studied the combination of neuropsychological and cultural-educational aspects in the formation of personal and collective culture as an acquired psychological structure based on the nature-defined deep functions. The aim of the article was a theoretical analysis of related neuroscientific and educational approaches, formulation of components of professional culture of future educators on the basis of this analysis and development of the author's comprehensive program The wheel of professionalism of a future teacher. To achieve this goal, the authors used theoretical methods of systematic analysis of the literature, comparison, extrapolation of pedagogical provisions to the neuroscientific plane; structuring and systematization of methodological provisions (components of professional culture of future educators). Among the empirical methods - explication and creative development of didactic material (integrated program) and elements of sociological research (survey) to find out the students' satisfaction with the implemented program. The relevance of the article lies in the significant discrepancy between the content of higher pedagogical education of future educators (particularly in Ukraine) and the reality of pedagogical activity, which does not take into account the general cognitive imitation and imitative mechanisms of learning culture. As a result, the neurocognitive and pedagogical reasoning for the development of the program was carried out. We also identified the main criteria for the formation of professional culture (spiritual-creative, cognitive, motivational-value, reflexive-perceptive, instrumental) and modeled a comprehensive program of formation of the basics of professional culture of future educators of educational institutions, which consists of training work on each of the components. The main result is the materialization of the program itself and the determination of a high degree of satisfaction with the students among whom it was implemented. Significance of the article. The formulated patterns of formation of professional culture and development of the culture of students on the principle of imitation are universal, and each of the above components is illustrated by specific practical and activity material, which may serve as recommendations for improving both the formation of future educators, and educational work in a preschool institution.</t>
  </si>
  <si>
    <t>[Halchenko, Viktoriia] Natl Pedag Dragomanov Univ, Psychol Presch Educ, Kiev, Ukraine; [Skoryk, Tamara] TH Shevchenko Natl Univ Chernihiv Colehium, Arts Dept, Chernihiv, Ukraine; [Bartienieva, Iryna; Nozdrova, Oksana] State Inst South Ukrainian Natl Pedag Univ, Dept Pedag, Odesa, Ukraine; [Shtainer, Tetiana] State Inst South Ukrainian Natl Pedag Univ, Dept Technol &amp; Profess Educ, Odesa, Ukraine; [Snyatkova, Tetyana] Natl Pedag Dragomanov Univ, Dept Special Psychol &amp; Med, Kiev, Ukraine</t>
  </si>
  <si>
    <t>Ministry of Education &amp; Science of Ukraine; National Pedagogical Dragomanov University; Ministry of Education &amp; Science of Ukraine; T.H. Shevchenko National University Chernihiv Colehium; Ministry of Education &amp; Science of Ukraine; South Ukrainian National Pedagogical University Named After K. D. Ushynsky; Ministry of Education &amp; Science of Ukraine; South Ukrainian National Pedagogical University Named After K. D. Ushynsky; Ministry of Education &amp; Science of Ukraine; National Pedagogical Dragomanov University</t>
  </si>
  <si>
    <t>Halchenko, V (corresponding author), Natl Pedag Dragomanov Univ, Psychol Presch Educ, Kiev, Ukraine.</t>
  </si>
  <si>
    <t>vyktoryjaG@ukr.net; tamskorik@ukr.net; bartenevairina0212@ukr.net; katenozdrova654@gmail.com; sh_t_v@ukr.net; snyatkova74@ukr.net</t>
  </si>
  <si>
    <t>10.18662/rrem/14.4Sup1/658</t>
  </si>
  <si>
    <t>R2NB1</t>
  </si>
  <si>
    <t>WOS:001062755100003</t>
  </si>
  <si>
    <t>Peretyatko, AY; Svechnikov, VA</t>
  </si>
  <si>
    <t>Peretyatko, Artyom Yu.; Svechnikov, Vladimir A.</t>
  </si>
  <si>
    <t>Discussion of Geography Instruction in 1863 in the Kharkov Educational District, the Russian Empire</t>
  </si>
  <si>
    <t>EUROPEAN JOURNAL OF CONTEMPORARY EDUCATION</t>
  </si>
  <si>
    <t>history of pedagogy; teaching methodologies; historical pedagogical views; Kharkov Educational District; I; S; Aksakov; A; P; Zernin</t>
  </si>
  <si>
    <t>In the early 1860s, the Kharkov Educational District was a venue for heated discussions of practices for teaching various subjects. This paper analyzes a discussion around geography instruction that took place there in 1863 concurrently with a discussion around teaching language arts. The discussion was triggered by suggestions from a Kharkov University professor named S.V. Pachman that there was a need to have a link between the university and the gymnasiums. Following the publication of S.V. Pachman's statements in Tsirkulyar po Khar'kovskomu uchebnomu okrugu, a First Kharkov Gymnasium teacher named Spassky shared with the district's administration certain pedagogical ideas regarding geography instruction, which, he hoped, would find support among the university's faculty. All of a sudden, he had an opponent - another First Kharkov Gymnasium teacher, named Gadzyatsky, who suggested improving geography instruction via the use of completely different methods, ones of an ideological, rather than pedagogical, nature. A Kharkov University professor named A.P. Zernin acted as arbiter in the dispute. The discussion may be of particular interest to those interested in the history of Russian pedagogy and may provide a valuable insight into the daily pedagogical process in provincial gymnasiums in the Russian Empire at the time. An analysis of the discussion revealed that in the early 1860s the system of teaching geography and language arts in Russian gymnasiums was undergoing brisk development. A shift was taking place away from rote learning with a focus on topographic nomenclature towards meaningful learning based on balancing the core learning material with supplementary literature, like journey descriptions and geographical essays (e.g., 'A Study of Trade at Ukrainian Fairs' by I.S. Aksakov). The emphasis was on engaging the attention of students and getting them to understand the extra material. Although the development of pedagogical practices for teaching geography in the Kharkov Educational District was not heavily impeded by the absence of a good textbook, there still were a few serious issues to consider, most importantly the irrational distribution of the course time for geography across grades (most of this time was accounted for by junior school, i.e. a time of limited cognitive abilities for most children) and the absence of geography as a subject in the university (as a result, geography was often taught in gymnasiums by instructors of dubious competence).</t>
  </si>
  <si>
    <t>[Peretyatko, Artyom Yu.] Cherkas Global Univ, Washington, DC 20036 USA; [Peretyatko, Artyom Yu.] Volgograd State Univ, Volgograd, Russia; [Svechnikov, Vladimir A.] Plekhanov Russian Univ Econ, Moscow, Russia</t>
  </si>
  <si>
    <t>Cherkas Global University; Volgograd State University (VOLSU); Plekhanov Russian University of Economics</t>
  </si>
  <si>
    <t>Peretyatko, AY (corresponding author), Cherkas Global Univ, Washington, DC 20036 USA.;Peretyatko, AY (corresponding author), Volgograd State Univ, Volgograd, Russia.</t>
  </si>
  <si>
    <t>ArtPeretatko@yandex.ru</t>
  </si>
  <si>
    <t>Cherkas Global Univ Press</t>
  </si>
  <si>
    <t>Washington</t>
  </si>
  <si>
    <t>1717 N Street NW, Suite 1, Washington, District of Columbia, UNITED STATES</t>
  </si>
  <si>
    <t>2304-9650</t>
  </si>
  <si>
    <t>2305-6746</t>
  </si>
  <si>
    <t>EUR J CONTEMP EDUC</t>
  </si>
  <si>
    <t>Eur. J. Contermp. Educ.</t>
  </si>
  <si>
    <t>10.13187/ejced.2022.4.1327</t>
  </si>
  <si>
    <t>7Y4UM</t>
  </si>
  <si>
    <t>Bronze</t>
  </si>
  <si>
    <t>WOS:000914876300024</t>
  </si>
  <si>
    <t>Radulescu, V</t>
  </si>
  <si>
    <t>Radulescu, Victorita</t>
  </si>
  <si>
    <t>Student Volunteering, a Modern Education Opportunities for Children from Disadvantaged Families</t>
  </si>
  <si>
    <t>Adaptive learning; Career development; Curriculum development; Educational programs; Student experiments</t>
  </si>
  <si>
    <t>Due to the economic changes in Romania over the last two decades, many parents have gone to work abroad, preferring to send money home. Their children remained in the country, with grandparents or relatives. Unfortunately, there has been an increase in school dropouts over time. To help reduce it, Social Homes were built in underserved areas where children could eat, learn, and participate in extracurricular activities. The paper describes one such educational model, a project in Bucharest in which students from two universities participate actively over one academic year. To begin, some issues that arose during the activities are discussed, as well as how they were resolved. The mutual benefits for both students and children are emphasized. The advantages for each party involved in this project are also examined separately. Children are drawn to direct communication and approaches to topics other than school activities. They further their understanding of new concepts or participate in extracurricular activities. The projects completed as part of the program were successful. The paper ends with some conclusions and discussions about the educational program's benefits and the possibility of extending it to homes with refugee children from Ukraine or orphans, as well as other areas.</t>
  </si>
  <si>
    <t>[Radulescu, Victorita] Univ Politehn Bucuresti, Bucharest, Romania</t>
  </si>
  <si>
    <t>Polytechnic University of Bucharest</t>
  </si>
  <si>
    <t>Radulescu, V (corresponding author), Univ Politehn Bucuresti, Bucharest, Romania.</t>
  </si>
  <si>
    <t>vradul4@gmail.com</t>
  </si>
  <si>
    <t>10.18662/rrem/14.4Sup1/670</t>
  </si>
  <si>
    <t>WOS:001062755100013</t>
  </si>
  <si>
    <t>Telvak, VV; Telvak, VP; Nakonechnyj, VV</t>
  </si>
  <si>
    <t>Telvak, Vitalii V.; Telvak, Viktoria P.; Nakonechnyj, Volodymyr V.</t>
  </si>
  <si>
    <t>Journalism of Yulian Tarnovich in the Nash Lemko newspaper</t>
  </si>
  <si>
    <t>RUSIN</t>
  </si>
  <si>
    <t>Yulian Tarnovich; journalism; Nash Lemko; cultural and educational topics; socio-economic problems</t>
  </si>
  <si>
    <t>The article examines the work of Yulian Tarnovich in the Nash Lemko newspaper (Lviv, 1934-1939), where he was both a contributor and the editor. As the article shows, Tarnovich primarily focused on the most sensitive economic sides the Lemko life. Trying to find the cause of the economic troubles of the Beskids Ukrainian population, Tarnovich proposed a well-designed program for the economic transformation of the mountainous territories. In particular, he emphasized the need for an active attitude to life, the introduction of rational management, and the cultivation of solidarist values among the Rusins. According to Tarnovich, the socio-economic problems could be solved together with cultural and educational enlightment, focused on the permanent fight against mass illiteracy both among children and adults. Tarnovich was also concerned with the moral and ethical climate of the Lemko village, affected by the modernization brought by WWI and the post-war structure of the world. Struggling against the penetration of then-fashionable communist ideology, sectarian beliefs and many bad habits into the Lemko houses, Tarnovich simultaneously popularized new social practices. He frequently addressed the popular feminist issues, interpreting them in lines with the cult of the Mother, traditional for Ukrainians. The article concludes that the activism and solidarity promoted by Tarnovich turned out to be in demand for the Lemkos on the eve of the trials brought by WWII and subsequent mass expulsion from their native lands.</t>
  </si>
  <si>
    <t>[Telvak, Vitalii V.; Telvak, Viktoria P.] Ivan Franko Drohobych State Pedag Univ, 24 Ivan Franko St, UA-82100 Drogobych, Ukraine; [Nakonechnyj, Volodymyr V.] Kyiv Natl Univ Culture &amp; Arts, 36 Konovalcia St, UA-01601 Kiev, Ukraine</t>
  </si>
  <si>
    <t>Ministry of Education &amp; Science of Ukraine; Drohobych Ivan Franko State Pedagogical University; Kyiv National University of Culture &amp; Arts</t>
  </si>
  <si>
    <t>Telvak, VV (corresponding author), Ivan Franko Drohobych State Pedag Univ, 24 Ivan Franko St, UA-82100 Drogobych, Ukraine.</t>
  </si>
  <si>
    <t>telvak1@yahoo.com; viktoriatelvak75@yahoo.com; nakonechniy.ua@gmail.com</t>
  </si>
  <si>
    <t>ASSOC RUS</t>
  </si>
  <si>
    <t>KISHINEV</t>
  </si>
  <si>
    <t>M KOGALNICEANU ST, 24, AP 1A, KISHINEV, MD2001, MOLDOVA</t>
  </si>
  <si>
    <t>1857-2685</t>
  </si>
  <si>
    <t>2345-1149</t>
  </si>
  <si>
    <t>Rusin</t>
  </si>
  <si>
    <t>10.17223/18572685/70/8</t>
  </si>
  <si>
    <t>9X8EM</t>
  </si>
  <si>
    <t>WOS:000949998600008</t>
  </si>
  <si>
    <t>Vicentini, G; Burro, R; Rocca, E; Lonardi, C; Hall, R; Raccanello, D</t>
  </si>
  <si>
    <t>Vicentini, Giada; Burro, Roberto; Rocca, Emmanuela; Lonardi, Cristina; Hall, Rob; Raccanello, Daniela</t>
  </si>
  <si>
    <t>Development and evaluation of psychoeducational resources for adult carers to emotionally support young people impacted by wars: A community case study</t>
  </si>
  <si>
    <t>communication campaigns; wars; victims; emotions; coping strategies; children; adolescents; psychoeducation</t>
  </si>
  <si>
    <t>POSTTRAUMATIC-STRESS-DISORDER; MENTAL-HEALTH; CHILDREN; ADOLESCENTS; ADJUSTMENT</t>
  </si>
  <si>
    <t>Wars and armed conflicts have a devastating impact at the economic, social, and individual level. Millions of children and adolescents are forced to bear their disastrous consequences, also in terms of mental health. Their effects are even more complicated when intertwined with those of other disasters such as the current COVID-19 pandemic. To help them face such adverse events, lay adults can be supported by psychoeducational interventions involving simple toots to assist children and adolescents emotionally. Hence, we planned and implemented two public communication campaigns concerning wars to support adult carers such as parents, teachers, educators, psychologists, first responders, and others interested in young people's wellbeing. We developed psychoeducational materials to help children and adolescents cope with negative emotions related to indirect and direct exposure to wars. This study had the objective to identify the content for two pamphlets, testing their comprehensibility, usability, and utility, and monitoring their dissemination. First, based on classifications of coping strategies and on a previous campaign about COVID-19 pandemic, we decided to include in the psychoeducational materials basic information on news about wars and common reactions to wars, respectively; on emotions that might be experienced; and on coping strategies for dealing with negative emotions. For the first pamphlet, we identified the strategies involving 141 adults. They completed an online survey with open-ended questions concerning ways to help children and adolescents cope with negative emotions associated with the Russia-Ukraine war. For the second pamphlet, we selected the contents based on Psychological First Aid manuals. Through content analyses, we chose 24 strategies. Second, data gathered with 108 adults who had consulted the psychoeducational materials supported their comprehensibility, usability, and utility. Third, we monitored the visibility of the campaigns after the release of the pamphlets, using Google Analytics (TM) data from the HEMOT (R) website through which we disseminated them. To conclude, our findings supported the comprehensibility, the usability, and the utility of the two pamphlets, to be disseminated as psychoeducational materials in the early phase of a disaster.</t>
  </si>
  <si>
    <t>[Vicentini, Giada; Burro, Roberto; Rocca, Emmanuela; Lonardi, Cristina; Raccanello, Daniela] Univ Verona, Dept Human Sci, Verona, Italy; [Hall, Rob] Environmetr Pty Ltd, Killara, NSW, Australia; [Hall, Rob] Macquarie Univ, Sydney, NSW, Australia</t>
  </si>
  <si>
    <t>University of Verona; Macquarie University</t>
  </si>
  <si>
    <t>Vicentini, G (corresponding author), Univ Verona, Dept Human Sci, Verona, Italy.</t>
  </si>
  <si>
    <t>giada.vicentini@univr.it</t>
  </si>
  <si>
    <t>NOV 2</t>
  </si>
  <si>
    <t>10.3389/fpsyg.2022.995232</t>
  </si>
  <si>
    <t>6J1NR</t>
  </si>
  <si>
    <t>WOS:000886595600001</t>
  </si>
  <si>
    <t>König, A; Whittaker, A; Gerrits, T; Rozée, V</t>
  </si>
  <si>
    <t>Koenig, Anika; Whittaker, Andrea; Gerrits, Trudie; Rozee, Virginie</t>
  </si>
  <si>
    <t>Shifting surrogacies: Comparative ethnographies</t>
  </si>
  <si>
    <t>INTERNATIONAL JOURNAL OF COMPARATIVE SOCIOLOGY</t>
  </si>
  <si>
    <t>Fertility industry; global fertility market; reproductive technologies; third-party reproduction; transnational surrogacy</t>
  </si>
  <si>
    <t>TRANSNATIONAL SURROGACY; COMMERCIAL SURROGACY; INDIA; CHILD</t>
  </si>
  <si>
    <t>Gestational surrogacy is a reproductive arrangement where a woman gestates a child for others-the intended parents-in order to be handed over to them after birth. Since the turn of the millennium, demands for surrogacy have continuously increased due to social and demographic changes, rising rates of infertility, and the normalization of new, non-heteronormative, family forms. Many countries prohibit surrogacy, and others that previously permitted this reproductive arrangement closed down as a result of political decisions or surrogacy scandals. Moreover, surrogacy is offered at greatly varying costs, ranging from approximately US$50,000 in countries like the Republic of Georgia to US$200,000 in fertility clinics in California. Accordingly, many of these arrangements are transnational, with intended parents who cannot access surrogacy or afford surrogacy in their home country commissioning it in countries such as the United States, until recently Ukraine, and today increasingly in the Republic of Georgia. Existing research has focused on surrogacy from different angles, such as practices of kinning and de-kinning, inequality and stratification, the political economy of the fertility industry, and its gender dimensions. We engage in, but further these debates by drawing attention to settings, accounts, experiences, and new theoretical notions that diverge from mainstream presentations of surrogacy. Moreover, in this Special Issue, we experimented with writing joint papers with a deliberative aim to provide comparative analyses and emphasize the links between and diversity of different cases of surrogacy. Therefore, all papers have an explicit comparative character and are all based on empirical studies from more than one field site. They provide nuanced understandings of surrogacy arrangements, grounded in empirical data rather than ideological, political, or moral assessments.</t>
  </si>
  <si>
    <t>[Koenig, Anika] Free Univ Berlin, Inst Social &amp; Cultural Anthropol, Landoltweg 9-11, D-14195 Berlin, Germany; [Whittaker, Andrea] Monash Univ, Sch Social Sci, Fac Arts, 20 Chancellors Walk, Melbourne, Vic 3800, Australia; [Gerrits, Trudie] Univ Amsterdam, Anthropol Dept, Amsterdam Inst Social Sci Res, Nieuwe Achtergracht 166, NL-1018 WV Amsterdam, Netherlands; [Rozee, Virginie] Natl Inst Demog Studies INED, Res Unit Sexual &amp; Reprod Hlth &amp; Rights, Campus Condorcet,9 Tours Humaniths CS 50004, F-93322 Aubervilliers, France; [Rozee, Virginie] Natl Inst Demog Studies INED, Res Unit Fertil Families &amp; Couples, Campus Condorcet,9 Tours Humaniths CS 50004, F-93322 Aubervilliers, France</t>
  </si>
  <si>
    <t>Free University of Berlin; Monash University; University of Amsterdam</t>
  </si>
  <si>
    <t>König, A (corresponding author), Free Univ Berlin, Inst Social &amp; Cultural Anthropol, Landoltweg 9-11, D-14195 Berlin, Germany.;Whittaker, A (corresponding author), Monash Univ, Sch Social Sci, Fac Arts, 20 Chancellors Walk, Melbourne, Vic 3800, Australia.;Gerrits, T (corresponding author), Univ Amsterdam, Anthropol Dept, Amsterdam Inst Social Sci Res, Nieuwe Achtergracht 166, NL-1018 WV Amsterdam, Netherlands.;Rozée, V (corresponding author), Natl Inst Demog Studies INED, Res Unit Sexual &amp; Reprod Hlth &amp; Rights, Campus Condorcet,9 Tours Humaniths CS 50004, F-93322 Aubervilliers, France.;Rozée, V (corresponding author), Natl Inst Demog Studies INED, Res Unit Fertil Families &amp; Couples, Campus Condorcet,9 Tours Humaniths CS 50004, F-93322 Aubervilliers, France.</t>
  </si>
  <si>
    <t>anika.koenig@fu-berlin.de; andrea.whittaker@monash.edu; g.j.e.gerrits@uva.nl; virginie.rozee@ined.fr</t>
  </si>
  <si>
    <t>Rozee, Virginie/C-7708-2018</t>
  </si>
  <si>
    <t>Rozee, Virginie/0000-0003-0288-982X; Whittaker, Andrea/0000-0002-2616-9651; Konig, Anika/0000-0002-2884-1421</t>
  </si>
  <si>
    <t>SAGE PUBLICATIONS INC</t>
  </si>
  <si>
    <t>THOUSAND OAKS</t>
  </si>
  <si>
    <t>2455 TELLER RD, THOUSAND OAKS, CA 91320 USA</t>
  </si>
  <si>
    <t>0020-7152</t>
  </si>
  <si>
    <t>1745-2554</t>
  </si>
  <si>
    <t>INT J COMP SOCIOL</t>
  </si>
  <si>
    <t>Int. J. Comp. Sociol.</t>
  </si>
  <si>
    <t>5-6</t>
  </si>
  <si>
    <t>10.1177/00207152221110088</t>
  </si>
  <si>
    <t>JUL 2022</t>
  </si>
  <si>
    <t>Sociology</t>
  </si>
  <si>
    <t>4O7MC</t>
  </si>
  <si>
    <t>Green Published, hybrid</t>
  </si>
  <si>
    <t>WOS:000827201500001</t>
  </si>
  <si>
    <t>Khan, KI</t>
  </si>
  <si>
    <t>Khan, Kate, I</t>
  </si>
  <si>
    <t>What is to be done? In the age of ignorance</t>
  </si>
  <si>
    <t>STUDIES IN EAST EUROPEAN THOUGHT</t>
  </si>
  <si>
    <t>Collective guilt; Personal responsibility; Maturity; Media war; Simulacrum; Ethical action; Children; Russia; Ukraine; Belarus; Yemen; Global peace</t>
  </si>
  <si>
    <t>This paper is dedicated to the issue of collective guilt and the interconnection between theoretical political thinking and ethically grounded political action, collective guilt, and personal responsibility. It assumes that facing political events in a form of media representation (such as with the war conflict in Ukraine), we mostly deal with simulacra, which affects and creates passive shock content consumption instead of active participation. The interconnection between irrational and rational ways of interpretation of political conflict is shown together with the attempt to rethink the social responsibility of nowadays, switching the prospective from synchronic to diachronic dimensions. Instead of producing descriptions that multiply monstrous zombie/victims-blaming apocalyptic discourse or subconsciously continuing to symbolically support fratricide, it is proposed to think about the legacy for future generations and see the moral dimension of politics in terms of adults' responsibility for children as each one's personal responsibility issue. Acting as if you would wish all children on Earth to grow in safety and deserve a happy life no matter where (s)he would be born, as if it were a universal law - this is proposed as an ethical-political common-sense formula, based on potential equality and global interconnection, maturity, and care - which could lead to a common goal of overcoming starvation, wars, sufferings, and catastrophes.</t>
  </si>
  <si>
    <t>[Khan, Kate, I] RUDN Univ, 10-2 Miklukho Maklaya St, Moscow 117198, Russia</t>
  </si>
  <si>
    <t>Khan, KI (corresponding author), RUDN Univ, 10-2 Miklukho Maklaya St, Moscow 117198, Russia.</t>
  </si>
  <si>
    <t>katerina.inno@gmail.com</t>
  </si>
  <si>
    <t>Khan, Kate/X-8672-2018</t>
  </si>
  <si>
    <t>Khan, Kate/0000-0002-2606-1050</t>
  </si>
  <si>
    <t>SPRINGER</t>
  </si>
  <si>
    <t>DORDRECHT</t>
  </si>
  <si>
    <t>VAN GODEWIJCKSTRAAT 30, 3311 GZ DORDRECHT, NETHERLANDS</t>
  </si>
  <si>
    <t>0925-9392</t>
  </si>
  <si>
    <t>1573-0948</t>
  </si>
  <si>
    <t>STUD E EUR THOUGHT</t>
  </si>
  <si>
    <t>Stud. East Eur. Thought</t>
  </si>
  <si>
    <t>10.1007/s11212-022-09481-2</t>
  </si>
  <si>
    <t>Ethics; Philosophy</t>
  </si>
  <si>
    <t>Social Science Citation Index (SSCI); Arts &amp; Humanities Citation Index (A&amp;HCI)</t>
  </si>
  <si>
    <t>Social Sciences - Other Topics; Philosophy</t>
  </si>
  <si>
    <t>6X7KI</t>
  </si>
  <si>
    <t>WOS:000825184200001</t>
  </si>
  <si>
    <t>Maryna, L; Valentina, P; Valentyna, B; Oksana, SV; Natalia, Y</t>
  </si>
  <si>
    <t>Maryna, Lemeshchuk; Valentina, Pisnyak; Valentyna, Berezan; Oksana, Stokolos-Voronchuk; Natalia, Yurystovska</t>
  </si>
  <si>
    <t>European practices of inclusive education (experience for Ukraine)</t>
  </si>
  <si>
    <t>inclusive education; inclusive pedagogy; pedagogy; training; education</t>
  </si>
  <si>
    <t>In the era of globalization, there is a process of democratization and openness of society. The value of human beings, their dignity, and their lives are being redefined and given new meaning. Race, gender, gender, social stratum, physical and mental capabilities are no longer criteria for being in society. Everyone has the right to exercise his or her rights. Everyone has the right to education, medicine, life, etc. Ukraine is gradually moving towards Europe and over the past five years has been actively implementing a program of inclusive education. Inclusive education is a system of educational activities aimed at overcoming discrimination and exclusion of students with physical and psychological disabilities. This system of education has become in opposition to the boarding school system, where students are cut off from society. For five years, Ukraine has been actively creating inclusive classes and introducing various teaching methods. We can consider Europe as an example as a defender of democracy and human dignity. Therefore, the purpose of our work is to study the European practices of inclusive education in Ukraine. For the purpose we used the following methods: observation (throughout the study), interviews with all subjects of the learning process, inductive method, testing to check knowledge. Since the essence of inclusive education is not only the acquisition of knowledge but also comfortable growth in society, we want to pay special attention to this aspect. The results of the study showed that a special role is played by individual development of tasks for students, allowing to involve children even with psychophysiological problems. Also, a special role is played by parents and a teacher's assistant (for example, in Italy), the game form of learning, the change of activities after 10-20 minutes, group work, etc. The novelty of the study lies precisely in the analysis of the implementation and evaluation of European practices in Ukraine. The results of the study can be used in adjusting educational programs of inclusive education, communication of all subjects of training and for their qualitative implementation, as well as acquiring the importance of the role of assistant teacher.</t>
  </si>
  <si>
    <t>[Maryna, Lemeshchuk] Pavlo Tychyna Uman State Pedag Univ, Fac Presch &amp; Special Educ, Dept Special &amp; Inclus Educ, Uman, Ukraine; [Valentina, Pisnyak] Pavlo Tychyna Uman State Pedag Univ, Fac Primary Educ, Dept Profess Methods &amp; Innovat Technol Primary Sc, Uman, Ukraine; [Valentyna, Berezan] Poltava G Korolenko Natl Pedag Univ, Dept Special Educ &amp; Social Work, Psychol &amp; Pedag Fac, Uman, Ukraine; [Oksana, Stokolos-Voronchuk] Andrei Krupynskyi Lviv Med Acad, Sci Work, Lvov, Ukraine; [Natalia, Yurystovska] Andrei Krupynskyi Lviv Med Acad, Educ Work, Lvov, Ukraine</t>
  </si>
  <si>
    <t>Ministry of Education &amp; Science of Ukraine; Pavlo Tychyna Uman State Pedagogical University; Ministry of Education &amp; Science of Ukraine; Pavlo Tychyna Uman State Pedagogical University</t>
  </si>
  <si>
    <t>Maryna, L (corresponding author), Pavlo Tychyna Uman State Pedag Univ, Fac Presch &amp; Special Educ, Dept Special &amp; Inclus Educ, Uman, Ukraine.</t>
  </si>
  <si>
    <t>Berezan, Valentyna/JFB-4690-2023; Lemeschuk, Marina/E-3505-2019</t>
  </si>
  <si>
    <t>Berezan, Valentyna/0000-0002-4999-7898; Lemeschuk, Marina/0000-0002-7831-1023; Pisniak, Valentyna/0000-0001-7833-9192</t>
  </si>
  <si>
    <t>10.34069/AI/2022.55.07.8</t>
  </si>
  <si>
    <t>5U1BI</t>
  </si>
  <si>
    <t>WOS:000876287600028</t>
  </si>
  <si>
    <t>Ovcharova, V; Boiko, G; Kulyk, M; Butchenko, TI; Kupina, L</t>
  </si>
  <si>
    <t>Ovcharova, Valeriia; Boiko, Ganna; Kulyk, Mariia; Butchenko, Taras Ivanovich; Kupina, Lidiia</t>
  </si>
  <si>
    <t>Volunteering as a technology for involving public activity and a factor of influence on the career strategies of youth</t>
  </si>
  <si>
    <t>EDUWEB-REVISTA DE TECNOLOGIA DE INFORMACION Y COMUNICACION EN EDUCACION</t>
  </si>
  <si>
    <t>volunteering; social technology; public activity; career strategy; youth</t>
  </si>
  <si>
    <t>MOTIVATIONS</t>
  </si>
  <si>
    <t>The article is devoted to the study of volunteering as a social technology through which young people are involved in public activity, and as a factor that affects the individual career strategies of its representatives. The world, all-Ukrainian and local tendencies of changes in the level of interest of young people in volunteering are compared, based on the results of a sociological survey of the attitude towards volunteering of students from one of the leading universities in Southern Ukraine and the results of other scientific studies on this issue. The results obtained confirm national trends. Thus, the most popular areas of volunteering among the youth coincide: helping children (74%), animals (66%), ATO soldiers (64%). The data on the motivational specifics of youth volunteering demonstrate a variety of perceptions of the value of volunteer experience even within the same age group of youth. The factor of student youth having free time is not a key factor in terms of their involvement in volunteering. The established interdependence between the self-identification of student youth and the presence of volunteer experience seems to be important. The obtained data and conclusions regarding age-related motivational characteristics and stereotypes about barriers to volunteering will help to correctly plan activities to involve young people in volunteering. In addition, the study will be useful for the development and improvement of educational programs aimed at training specialists in working with youth, organizing the involvement of its representatives in participating in the volunteer movement.</t>
  </si>
  <si>
    <t>[Ovcharova, Valeriia; Boiko, Ganna; Butchenko, Taras Ivanovich] Zaporizhzhia Natl Univ, Fac Social Sci &amp; Publ Management, Dept Social Philosophy &amp; Publ Management, Zaporizhzhia, Ukraine; [Kulyk, Mariia] Zaporizhzhia Natl Univ, Fac Social Sci &amp; Publ Management, Dept Sociol, Zaporizhzhia, Ukraine; [Kupina, Lidiia] Natl Univ Zaporizhzhia Polytech, Dept Gen Law &amp; Polit Sci, Fac Law, Zaporizhzhia, Ukraine</t>
  </si>
  <si>
    <t>Ministry of Education &amp; Science of Ukraine; Zaporizhzhia National University; Ministry of Education &amp; Science of Ukraine; Zaporizhzhia National University; Ministry of Education &amp; Science of Ukraine; Zaporizhzhia Polytechnic National University</t>
  </si>
  <si>
    <t>Ovcharova, V (corresponding author), Zaporizhzhia Natl Univ, Fac Social Sci &amp; Publ Management, Dept Social Philosophy &amp; Publ Management, Zaporizhzhia, Ukraine.</t>
  </si>
  <si>
    <t>leraovcharova@gmail.com; hannaboyko@ukr.net; kuliksociology@gmail.com; tiberuus17@gmail.com; karpo514@ukr.net</t>
  </si>
  <si>
    <t>Kupina, Lidiia/HGB-9889-2022; Butchenko, Taras/GPX-3281-2022</t>
  </si>
  <si>
    <t>Butchenko, Taras/0000-0003-0671-1500; Boiko, Ganna/0000-0002-1610-5793; Kulyk, Mariia/0000-0002-3675-0191</t>
  </si>
  <si>
    <t>UNIV CARABOBO</t>
  </si>
  <si>
    <t>CARABOBO</t>
  </si>
  <si>
    <t>FAC CIENCIAS SALUD, CARABOBO, 00000, VENEZUELA</t>
  </si>
  <si>
    <t>1856-7576</t>
  </si>
  <si>
    <t>EDUWEB-REV TECNOL IN</t>
  </si>
  <si>
    <t>Eduweb-Rev. Tecnol. Inf. Comun. Educ.</t>
  </si>
  <si>
    <t>10.46502/issn.1856-7576/2022.16.03.22</t>
  </si>
  <si>
    <t>6G1GM</t>
  </si>
  <si>
    <t>WOS:000884507900023</t>
  </si>
  <si>
    <t>Pastukh, I; Bass, V; Bukhtiiarov, O; Maksymenko, O</t>
  </si>
  <si>
    <t>Pastukh, Igor; Bass, Viktoriya; Bukhtiiarov, Oleksii; Maksymenko, Olena</t>
  </si>
  <si>
    <t>International approaches to legal regulation of juvenile justice and juvenile prevention</t>
  </si>
  <si>
    <t>children's rights; juvenile delinquency; juvenile justice; juvenile prevention; juvenile responsibility</t>
  </si>
  <si>
    <t>The article is dedicated to investigation of different approaches in the field of juvenile prevention and juvenile justice. The article examines the features of juvenile justice and juvenile prevention in different countries, in particular, in the United States, Britain, France, the Netherlands, Germany, Italy, Ukraine. The existing models of organizing the activities of the juvenile police, other specialized bodies and institutions for children operating in foreign countries are considered. The issues of organization and implementation of crime prevention among children in different countries of the world have been studied. Special attention is paid to the US experience in the field of juvenile justice and juvenile prevention. In particular, the system of specialized bodies and institutions for children in the United States was studied. International systemic acts on the settlement of juvenile liability are analyzed. The analysis of world models of juvenile justice, in particular, Anglo-Saxon, continental, Scandinavian, is carried out and their peculiarities are singled out. The positive features of each of these models, which can be borrowed, in particular, by Ukraine, have been identified.</t>
  </si>
  <si>
    <t>[Pastukh, Igor] Natl Acad Internal Affairs, Dept Publ Management &amp; Adm, Kiev, Ukraine; [Bass, Viktoriya] Natl Acad Internal Affairs, Dept Police Law, Kiev, Ukraine; [Bukhtiiarov, Oleksii] Univ State Fiscal Serv Ukraine, Kiev, Ukraine; [Maksymenko, Olena] Natl Acad Internal Affairs, Sci Lab Combating Crime, Educ &amp; Sci Inst 1, Kiev, Ukraine</t>
  </si>
  <si>
    <t>National Academy of Internal Affairs; National Academy of Internal Affairs; Ministry of Finance of Ukraine; State Tax University; National Academy of Internal Affairs</t>
  </si>
  <si>
    <t>Pastukh, I (corresponding author), Natl Acad Internal Affairs, Dept Publ Management &amp; Adm, Kiev, Ukraine.</t>
  </si>
  <si>
    <t>Pastukh, Igor/AAZ-2847-2021</t>
  </si>
  <si>
    <t>Pastukh, Igor/0000-0002-5889-7055</t>
  </si>
  <si>
    <t>JUL-DEC</t>
  </si>
  <si>
    <t>10.46398/cuestpol.4073.18</t>
  </si>
  <si>
    <t>3O9UZ</t>
  </si>
  <si>
    <t>WOS:000837182800020</t>
  </si>
  <si>
    <t>Vasina, TA</t>
  </si>
  <si>
    <t>Vasina, Tat'yana A.</t>
  </si>
  <si>
    <t>The population of the Zalazna factories at the end of the 19th century in the documents of the First General Population Census of the Russian Empire in 1897</t>
  </si>
  <si>
    <t>TOMSK STATE UNIVERSITY JOURNAL</t>
  </si>
  <si>
    <t>Vyatka Province; Zalazna factories; Pudem factory; Peskovka factory; 1897 Census; mining population; social and ethno-confessional structure of population; employment; literacy; family structure</t>
  </si>
  <si>
    <t>The author studied the Zalazna factories of Vyatka Province on the basis of the materials of the First General Population Census of the Russian Empire in 1897. The social and ethno-confessional structure of the factory population, their birthplace, occupation and income sources, literacy and demographic situation were analyzed using methods of historical (historical-systemic, comparative, statistical) research. The results of the study made it possible to comprehensively characterize the population of Zalazna factories in comparison with that of neighboring industrial centers, and provincial and nationwide indicators. The author concludes that the factory society was characterized by relative social and ethno-confessional homogeneity at the end of the 19th century: Peasants, Russians, Orthodox, mostly local natives prevailed here. The factory administration was headed by nobles of the south-western province - Polish Catholic and Ukrainian specialists. Merchants and state peasants traded. They were Tatars (Muslims) and Udmurts (Orthodox). The study of the employment showed that labor in the metallurgical industry was the main source of income for residents of factory settlements. There were contacts between the population of Zalazna and other enterprises of Vyatka and Perm Provinces. Men supplied Zalazna factories with raw materials and fuel, worked in production, engaged in crafts; women were mainly engaged in the household and worked as hired servants. A significant part of the population was temporarily or permanently absent at the time of the census. The facts of finding a job outside the Zalazna factories and combining professions to generate income from several sources were an indirect confirmation of the crisis phenomena in the economy of mining enterprises in the second half of the 19th century. The study of the literacy level of the factory people revealed the dependence on class, age and gender. Younger children, the older generation, most of the women were illiterate. Nobles had the maximum literacy rate, state peasants and Tatar merchants who studied in their native language had the minimum literacy rate. The education of the majority of the population was limited to the program of the zemstvo school. Finally, the analysis of the census forms showed that demographically the population of the Zalazna factories had predominantly nuclear two-generation households; a noticeable percentage of young people, along with a small proportion of elderly and senile people, could indicate a low life expectancy.</t>
  </si>
  <si>
    <t>[Vasina, Tat'yana A.] Russian Acad Sci, Udmurt Fed Res Ctr, Ural Branch, Izhevsk, Russia</t>
  </si>
  <si>
    <t>Russian Academy of Sciences; Udmurt Federal Research Center, Ural Branch of the Russian Academy of Sciences</t>
  </si>
  <si>
    <t>Vasina, TA (corresponding author), Russian Acad Sci, Udmurt Fed Res Ctr, Ural Branch, Izhevsk, Russia.</t>
  </si>
  <si>
    <t>tatjasch@mail.ru</t>
  </si>
  <si>
    <t>Vasina, Tatjana/AAI-3011-2021</t>
  </si>
  <si>
    <t>Vasina, Tatjana/0000-0003-0432-8671</t>
  </si>
  <si>
    <t>TOMSK STATE UNIV</t>
  </si>
  <si>
    <t>TOMSK</t>
  </si>
  <si>
    <t>LENIN AVE, 36, TOMSK, 634050, RUSSIA</t>
  </si>
  <si>
    <t>1561-7793</t>
  </si>
  <si>
    <t>1561-803X</t>
  </si>
  <si>
    <t>TOMSK STATE UNIV J</t>
  </si>
  <si>
    <t>Tomsk State Univ. J.</t>
  </si>
  <si>
    <t>10.17223/15617793/479/11</t>
  </si>
  <si>
    <t>Multidisciplinary Sciences</t>
  </si>
  <si>
    <t>Science &amp; Technology - Other Topics</t>
  </si>
  <si>
    <t>6S7TX</t>
  </si>
  <si>
    <t>WOS:000893186500011</t>
  </si>
  <si>
    <t>Lemish, D; Götz, M</t>
  </si>
  <si>
    <t>Lemish, Dafna; Goetz, Maya</t>
  </si>
  <si>
    <t>The next time is now! How children and media professionals must respond to Russia's war in Ukraine</t>
  </si>
  <si>
    <t>JOURNAL OF CHILDREN AND MEDIA</t>
  </si>
  <si>
    <t>age-appropriate; crisis; needs; professionals; war; voice</t>
  </si>
  <si>
    <t>Media play a significant role in children's wellbeing during times of crisis. In this integrated commentary of our research and activism, we outline the challenges in providing media for children during such times and offer professionals guidelines for providing children with age-appropriate, context-sensitive, knowledge-enriching information, allowing them to raise their own questions and share their perspectives, and help them gain a sense of control over their lives.</t>
  </si>
  <si>
    <t>[Lemish, Dafna] Rutgers State Univ, Sch Commun &amp; Informat, New Brunswick, NJ USA; [Goetz, Maya] Bavarian Broadcasting Corp, Int Inst Youth &amp; Educ Televis IZI, Munich, Germany</t>
  </si>
  <si>
    <t>Rutgers State University New Brunswick</t>
  </si>
  <si>
    <t>Lemish, D (corresponding author), Rutgers State Univ, Sch Commun &amp; Informat, 4 Huntington St, New Brunswick, NJ 08901 USA.</t>
  </si>
  <si>
    <t>dafna.lemish@rutgers.edu</t>
  </si>
  <si>
    <t>1748-2798</t>
  </si>
  <si>
    <t>1748-2801</t>
  </si>
  <si>
    <t>J CHILD MEDIA</t>
  </si>
  <si>
    <t>J. Child. Media</t>
  </si>
  <si>
    <t>APR 3</t>
  </si>
  <si>
    <t>10.1080/17482798.2022.2054524</t>
  </si>
  <si>
    <t>MAR 2022</t>
  </si>
  <si>
    <t>Communication; Social Sciences, Interdisciplinary</t>
  </si>
  <si>
    <t>Communication; Social Sciences - Other Topics</t>
  </si>
  <si>
    <t>0U3QI</t>
  </si>
  <si>
    <t>WOS:000771819900001</t>
  </si>
  <si>
    <t>Lucenko, G; Hrechanyk, N; Gavrilenko, T; Lutsenko, O</t>
  </si>
  <si>
    <t>Lucenko, Gregory; Hrechanyk, Natalia; Gavrilenko, Tatiana; Lutsenko, Olena</t>
  </si>
  <si>
    <t>Using the project method as a means of developing the creative of potential of primary school children in Ukraine</t>
  </si>
  <si>
    <t>EDUCATION 3-13</t>
  </si>
  <si>
    <t>Project; schoolchildren; elementary school; technology; method; meta-subjects</t>
  </si>
  <si>
    <t>This article analyses the features of innovative curriculum design and the associated research activities of primary school students in Ukraine. It is emphasised that the priority is the formation of 'meta-subject results' in junior high school students, which can be seen as universal learning activities that will ensure, to a large extent, the success of learning at the next levels of education. Our research has shown the undeniable effectiveness of innovative curriculum design allied to pupil research activities based on project work when compared with traditional methodological approaches to learning. We argue that the increasing demand to develop key competencies in education gives a heightened need for these pedagogical approaches. Moreover, the introduction of project work allows the teacher to form a pedagogical situation in which the student formulates a goal and achieves it whilst developing the key skills that will underpin their wider education.</t>
  </si>
  <si>
    <t>[Lucenko, Gregory] Oleksandr Dovzhenko Hlukhiv Natl Pedag Univ, Dept Pedag &amp; Management Educ, Hlukhiv, Ukraine; [Hrechanyk, Natalia] Oleksandr Dovzhenko Hlukhiv Natl Pedag Univ, Dept Pedag &amp; Psychol Primary Educ, Hlukhiv, Ukraine; [Gavrilenko, Tatiana] Hlukhiv Secondary Sch, Hlukhiv, Ukraine; [Lutsenko, Olena] Oleksandr Dovzhenko Hlukhiv Natl Univ, Dept Theory &amp; Methods Teaching Nat Sci, Hlukhiv, Ukraine</t>
  </si>
  <si>
    <t>Ministry of Education &amp; Science of Ukraine; Oleksandr Dovzhenko Hlukhiv National Pedagogical University; Ministry of Education &amp; Science of Ukraine; Oleksandr Dovzhenko Hlukhiv National Pedagogical University</t>
  </si>
  <si>
    <t>Lucenko, G (corresponding author), Oleksandr Dovzhenko Hlukhiv Natl Pedag Univ, Dept Pedag &amp; Management Educ, Hlukhiv, Ukraine.</t>
  </si>
  <si>
    <t>gr1974@ukr.net</t>
  </si>
  <si>
    <t>Lucenko, Gregory/N-3490-2014</t>
  </si>
  <si>
    <t>Lucenko, Gregory/0000-0001-5100-8748; Lutsenko, Olena/0000-0003-3705-8743</t>
  </si>
  <si>
    <t>0300-4279</t>
  </si>
  <si>
    <t>1475-7575</t>
  </si>
  <si>
    <t>EDUC 3-13</t>
  </si>
  <si>
    <t>Educ. 3-13</t>
  </si>
  <si>
    <t>OCT 3</t>
  </si>
  <si>
    <t>10.1080/03004279.2022.2053182</t>
  </si>
  <si>
    <t>O4HO8</t>
  </si>
  <si>
    <t>WOS:000771274500001</t>
  </si>
  <si>
    <t>Boichuk, P; Ivanova, N; Denysenko, N; Bliashevska, A; Marchuk, S; Knight, N</t>
  </si>
  <si>
    <t>Boichuk, Petro; Ivanova, Nataliia; Denysenko, Nataliia; Bliashevska, Alla; Marchuk, Sergiy; Knight, Nadiia</t>
  </si>
  <si>
    <t>Innovative Pedagogy of Froebel through the Online Platform Prezi in Ukraine</t>
  </si>
  <si>
    <t>the Froebel gifts; multimedia; multimedia services; cloud services; online services; 'Prezi; word-based games; future specialists; modern children</t>
  </si>
  <si>
    <t>SPECIALISTS</t>
  </si>
  <si>
    <t>The article studies the use of principles of Friedrich Froebel's pedagogy in the context of digital technologies implemented in the post-Soviet countries, in particular, in Ukraine. It also presents student opinions on the effectiveness of Frobel's didactic materials aimed at developing children's ability to participate in productive activity, which is of particular importance today. Besides, the article provides recommendations on the use of the author's word-based games in Ukrainian and English. These games were prepared by a team of teachers from Lutsk Pedagogical College (Ukraine) in a mini textbook, titled Froebel's Ideas in Action: Theory and Practice of the Present. The article shows how the cloud-based online service 'Prezi' can be used to master ways of using the Froebel gifts when working with children of preschool and younger school age. Finally, the article proves that information technologies can help one to create educational materials to improve the use of the Froebel gifts in preschools, as well as in the New Ukrainian school.</t>
  </si>
  <si>
    <t>[Boichuk, Petro; Ivanova, Nataliia; Denysenko, Nataliia; Bliashevska, Alla; Marchuk, Sergiy; Knight, Nadiia] Volyn Reg Council, Lutsk Pedag Coll, Publ Inst Higher Educ, Lutsk, Ukraine</t>
  </si>
  <si>
    <t>Boichuk, P (corresponding author), Volyn Reg Council, Lutsk Pedag Coll, Publ Inst Higher Educ, Lutsk, Ukraine.</t>
  </si>
  <si>
    <t>petroboychuk@i.ua; iva.chumbas@gmail.com; Zaochnevid@gmail.com; blashevskiy@gmail.com; Marchuk_Serhiy_Step_2701@ukr.net; nadiaknight23@gmail.com</t>
  </si>
  <si>
    <t>Knight, Nadiia/AAE-4550-2022</t>
  </si>
  <si>
    <t>Knight, Nadiia/0000-0002-3520-1756</t>
  </si>
  <si>
    <t>10.18662/rrem/14.1/516</t>
  </si>
  <si>
    <t>ZS3ZV</t>
  </si>
  <si>
    <t>WOS:000768407900013</t>
  </si>
  <si>
    <t>Lysohor, L; Reshetniak, V; Kovalchuk, V; Zhyhaylo, O; Koltok, L; Lutsiv, S</t>
  </si>
  <si>
    <t>Lysohor, Liudmyla; Reshetniak, Viktor; Kovalchuk, Volodymyr; Zhyhaylo, Oksana; Koltok, Lesia; Lutsiv, Svitlana</t>
  </si>
  <si>
    <t>Reality of Primary Education Development in the Conditions of the New School</t>
  </si>
  <si>
    <t>educational needs; educational reforms; nodal partnership; pupils' needs; child-centrism; competence approach; teaching and educational process; innovative technology</t>
  </si>
  <si>
    <t>Under analysis in the following article there is the postmodern conception of primary education development in the New Ukrainian School given the relevant pedagogical principles of child-centrism, given the age and individual mental peculiarities of the pupil's personality, child's creative subjectivity actualization, social partnership in the inclusive environment and competence-oriented education. The postmodern orientation of the primary education rebuilding as a start for the New Ukrainian School innovative development has been enlightened. The competence approach to the vocational pedagogical activity in the conditions of the New Ukrainian School and the perspectives of the primary education development in Ukraine according to the state quality assessment standards have been taken into account. The teaching techniques and priorities in young pupils' education in the New Ukrainian School and elementary school in the European Union states have been studied. There has been observed a significant advantage of the new postmodern reality model, being formed on the ground of childcentrism (interest to the child's unique inner world rather than to the degree of his/her knowledge), techniques of non-linear, critical, flexible and creative thinking of the partners in the inclusive educational process, vocational thinking, summarizing pedagogical knowledge as subjective fundamental construction - unique response to the postmodern education variability. There has been outlined that the elementary school system rebuilding and modernization in Ukraine is based upon the experience of the primary education in the European Union states.</t>
  </si>
  <si>
    <t>[Lysohor, Liudmyla] Kryvyi Rih State Pedag Univ, Kryvyi Rih, Ukraine; [Reshetniak, Viktor] Oleksandr Dovzhenko Hlukh Natl Pedag Univ, Hlukhiv, Ukraine; [Kovalchuk, Volodymyr; Zhyhaylo, Oksana; Koltok, Lesia; Lutsiv, Svitlana] Drohobych Ivan Franko State Pedag Univ, Drogobych, Ukraine</t>
  </si>
  <si>
    <t>Ministry of Education &amp; Science of Ukraine; Kryvyi Rih State Pedagogical University; Ministry of Education &amp; Science of Ukraine; Oleksandr Dovzhenko Hlukhiv National Pedagogical University; Ministry of Education &amp; Science of Ukraine; Drohobych Ivan Franko State Pedagogical University</t>
  </si>
  <si>
    <t>Lysohor, L (corresponding author), Kryvyi Rih State Pedag Univ, Kryvyi Rih, Ukraine.</t>
  </si>
  <si>
    <t>lisogor.1981@gmail.com; reshetnyakvf@gmail.com; kovalchuk.volodymyr62@gmail.com; okzhigajlo@ukr.net; lesia_koltok@ukr.net; lutsiw@ukr.net</t>
  </si>
  <si>
    <t>Zhyhailo, Oksana/AGH-2642-2022</t>
  </si>
  <si>
    <t>10.18662/rrem/14.1Sup1/548</t>
  </si>
  <si>
    <t>ZZ8US</t>
  </si>
  <si>
    <t>WOS:000773540300015</t>
  </si>
  <si>
    <t>Marievych, N; Nesterovych, B; Turchyn, T; Kryvosheya, T; Shyshova, O; Nadon, V</t>
  </si>
  <si>
    <t>Marievych, Nataliia; Nesterovych, Bohdan; Turchyn, Tamara; Kryvosheya, Tetiana; Shyshova, Olha; Nadon, Viktoriia</t>
  </si>
  <si>
    <t>Management of the Play Activity of Primary Schoolchildren. A Critical Look at Ukrainian Trends from the Point of View of International Experience</t>
  </si>
  <si>
    <t>musical material; future primary school teacher; management of play activities; pychological and pedagogical conditions; psychophysiological development of children; voluntary nature</t>
  </si>
  <si>
    <t>NEUROSCIENCE</t>
  </si>
  <si>
    <t>The article discusses the opposite views of the role of the teacher in the management of the play activity of primary schoolchildren in the Ukrainian context. A review of modem international educational trends for the development of a framework model of play and musical and play training of schoolchildren is carried out, taking into account modern educational and social conditions, destructive and accumulated relevant views of domestic methodologists are highlighted. It has been proven that the modern style of group management is characterized not so much by the leader's leadership and team qualities as by his involvement in the general dynamics of the group. In the case of managing the musical and play activities of lower schools, this requires a fundamental reorientation of the teacher. Moreover, separate management will not be effective within the classroom, including if it falls out of the general weigh with the pupil outside of school. We recognize that within the framework of the theoretical model for the effectiveness of the management of musical and play activities, the future teacher must adhere to the appropriate stages, develop an organizational and methodological matrix of the game, take into account the pedagogical conditions for the use of musical games in educational work with younger students. The international significance of the article lies in the possibility of using international experience, which is adapted to the changing conditions of post-totalitarian countries, which requires testing authoritarian approaches to the management of education in primary schools.</t>
  </si>
  <si>
    <t>[Marievych, Nataliia] Municipal Inst Higher Educ, Bar Humanitarian Pedag Coll, Bar, Ukraine; [Nesterovych, Bohdan; Kryvosheya, Tetiana] Vinnytsia Mykhailo Kotsiubynskyi State Pedag Univ, Vinnytsia, Ukraine; [Turchyn, Tamara] Nizhyn State Univ, Nizhyn, Ukraine; [Shyshova, Olha] Natl Pedag Dragomanov Univ, Kiev, Ukraine; [Nadon, Viktoriia] HS Skovoroda Kharkiv Natl Pedag Univ, Kharkiv, Ukraine</t>
  </si>
  <si>
    <t>Ministry of Education &amp; Science of Ukraine; Vinnytsia Mykhailo Kotsiubynskyi State Pedagogical University; Ministry of Education &amp; Science of Ukraine; Nizhyn Mykola Gogol State University; Ministry of Education &amp; Science of Ukraine; National Pedagogical Dragomanov University; Ministry of Education &amp; Science of Ukraine; H.S. Skovoroda Kharkiv National Pedagogical University</t>
  </si>
  <si>
    <t>Marievych, N (corresponding author), Municipal Inst Higher Educ, Bar Humanitarian Pedag Coll, Bar, Ukraine.</t>
  </si>
  <si>
    <t>natalia180267@gmail.com; bogdannester@ukr.net; TamaraT2013@ukr.net; krivosheja.tatiana@gmail.com; opavlenko2008@ukr.net; Vik_Tory183@ukr.net</t>
  </si>
  <si>
    <t>Kryvosheya, Tetiana/ADR-8859-2022; Marievych, Nataliia/GRE-5877-2022</t>
  </si>
  <si>
    <t>Kryvosheya, Tetiana/0000-0003-3598-3724; Marievych, Nataliia/0000-0003-3166-7919</t>
  </si>
  <si>
    <t>10.18662/rrem/14.1Sup1/554</t>
  </si>
  <si>
    <t>WOS:000773540300021</t>
  </si>
  <si>
    <t>Alyoshyna, O</t>
  </si>
  <si>
    <t>Alyoshyna, Oksana</t>
  </si>
  <si>
    <t>CHARITABLE ACTIVITY OF THE ORTHODOX FRATERNITIES OF RIGHT-BANK UKRAINE IN THE SECOND HALF OF THE XIXth CENTURY</t>
  </si>
  <si>
    <t>SKHIDNOIEVROPEISKYI ISTORYCHNYI VISNYK-EAST EUROPEAN HISTORICAL BULLETIN</t>
  </si>
  <si>
    <t>Orthodox fraternities; charity; hospital; shelter; Right-Bank Ukraine</t>
  </si>
  <si>
    <t>The purpose of the article is to highlight the main aspects of charitable work of the Orthodox fraternities that operated on the territory of the Right-Bank of Ukraine during the XIXth century. The Methodology of the Research. The research objectives have been solved on the principles of scientificity, objectivity and historicism, as well as the use of general scientific methods (internal criticism of sources, analysis, synthesis, generalization). The scientific novelty of the article the materials of previous researches on charity in Volyn province have been supplemented, and also on the basis of little-known archival sources the analysis of the charitable work of the Orthodox fraternities of Podilsk province has been carried out. The Conclusions. The government of the Russian Empire planned to carry out systematic work to strengthen the foundations of Orthodoxy among the population of the south-western region. Charitable direction of work was considered as one of the possible options for the implementation of such tasks. Taking care of the poor and low-income population of the region was carried out, in part, in order to influence the minds of the people and the formation of ideas of devotion to the orthodox faith. The implementation of such mission relied in part on the newly formed Orthodox fraternities. It has been determined that despite the complex social and religious changes during the period under analysis and the conditions of formation and activity of the Orthodox fraternities, their charity was important as a certain type of social work among the local population. The statutory documents governing the work of the Orthodox fraternities indicated a number of tasks aimed at conducting charitable work. It has been found out that the main directions of charitable work by the Orthodox fraternities were providing food for the homeless, providing temporary food for travellers, providing material assistance and supporting the population during epidemics and natural disasters, allocating one-time payments to low-income families, and caring for orphaned children. From the analysis of the reporting documentation of the fraternities, the idea follows that only some fraternities carried out effective activities in this direction.</t>
  </si>
  <si>
    <t>[Alyoshyna, Oksana] Natl Univ Ostroh Acad, Philosophy &amp; Cultural Management Dept, 2 Seminarska St, UA-35800 Ostroh, Ukraine</t>
  </si>
  <si>
    <t>Ministry of Education &amp; Science of Ukraine; National University Ostroh Academy</t>
  </si>
  <si>
    <t>Alyoshyna, O (corresponding author), Natl Univ Ostroh Acad, Philosophy &amp; Cultural Management Dept, 2 Seminarska St, UA-35800 Ostroh, Ukraine.</t>
  </si>
  <si>
    <t>oksana.alioshyna@oa.edu.ua</t>
  </si>
  <si>
    <t>IVAN FRANKO DROHOBYCH STATE PEDAGOGICAL UNIV</t>
  </si>
  <si>
    <t>LVIV</t>
  </si>
  <si>
    <t>46 LESIA UKRAINKA STR, DROHOBYCH, LVIV, 82100, UKRAINE</t>
  </si>
  <si>
    <t>2519-058X</t>
  </si>
  <si>
    <t>SKHIDNOIEVRO ISTOR V</t>
  </si>
  <si>
    <t>Skhidnoievropeiski Istor. Visnyk</t>
  </si>
  <si>
    <t>10.24919/2519-058X.24.264731</t>
  </si>
  <si>
    <t>5P5SA</t>
  </si>
  <si>
    <t>WOS:000873209400005</t>
  </si>
  <si>
    <t>Baidarova, O; Udovenko, J; Chuiko, O</t>
  </si>
  <si>
    <t>Baidarova, Olha; Udovenko, Julia; Chuiko, Olena</t>
  </si>
  <si>
    <t>INTRODUCTION OF INTERAGENCY COLLABORATION IN COMBATING DOMESTIC VIOLENCE AGAINST CHILDREN IN UKRAINE</t>
  </si>
  <si>
    <t>LJETOPIS SOCIJALNOG RADA</t>
  </si>
  <si>
    <t>partments; normative regulation; prevention; level of trust; Key words; child maltreatment; interagency collaboration; domestic violence; child protection; safeguardin</t>
  </si>
  <si>
    <t>PROTECTION; ABUSE</t>
  </si>
  <si>
    <t>Early detection of and response to the domestic violence against children, provision of security and necessary assis- tance, remain major challenges for children???s rights protection systems in various countries, including Ukraine. The lack of a systematic interagency collaboration between the institutions responsible for combating domestic violence against children is the most obvious problem in this regard. The article pre- sents the results of data analysis of four focus groups with the participation of 45 employees of different professional institutions, which reflects the main problems and obstacles that hinder effective interagency collaboration. Systematiza- tion and generalization of data demonstrate 6 general types of problems within the interagency collaboration: competence of employees; communication and interaction between de- partments; normative regulation; prevention; level of trust</t>
  </si>
  <si>
    <t>[Baidarova, Olha; Udovenko, Julia; Chuiko, Olena] Taras Shevchenko Natl Univ Kyiv, Fac Psychol, Kiev, Ukraine</t>
  </si>
  <si>
    <t>Baidarova, O (corresponding author), Taras Shevchenko Natl Univ Kyiv, Fac Psychol, Kiev, Ukraine.</t>
  </si>
  <si>
    <t>baidarovao@knu.ua; udovenkoS@knu.ua; olenachuiko@knu.ua</t>
  </si>
  <si>
    <t>Chuiko, Olena/H-5246-2018</t>
  </si>
  <si>
    <t>Chuiko, Olena/0000-0001-7088-0961</t>
  </si>
  <si>
    <t>UNIV ZAGREB FAC LAW DEPT SOCIAL WORK</t>
  </si>
  <si>
    <t>ZAGREB</t>
  </si>
  <si>
    <t>NAZOROVA 51, ZAGREB, 10000, CROATIA</t>
  </si>
  <si>
    <t>1846-5412</t>
  </si>
  <si>
    <t>LJETOP SOC RADA</t>
  </si>
  <si>
    <t>Ljetop. Soc. Rada</t>
  </si>
  <si>
    <t>10.3935/ljsr.v29i1.369</t>
  </si>
  <si>
    <t>1T2XI</t>
  </si>
  <si>
    <t>WOS:000804597700004</t>
  </si>
  <si>
    <t>Gerlach, I; Ryndzak, O</t>
  </si>
  <si>
    <t>Gerlach, Iryna; Ryndzak, Olha</t>
  </si>
  <si>
    <t>Ukrainian Migration Crisis Caused by the War</t>
  </si>
  <si>
    <t>STUDIA EUROPEJSKIE-STUDIES IN EUROPEAN AFFAIRS</t>
  </si>
  <si>
    <t>Migration Crisis; Refugees; Forced Migration; Ukraine; Temporary Protection Status; European Union</t>
  </si>
  <si>
    <t>The open Russian military invasion of Ukraine supported by Belarus launched in February 2022 has changed the usual state of affairs and caused the economic, humanitarian, and migration crises. Several millions of Ukrainian people had to move to safer regions of the country, and a significant share of them (mostly women, children, and elderly people) have left abroad in search of safer living conditions, which has become the worst migration crisis since the World War II. Many Ukrainian citizens have been forced to move to Russia. Poland hosts the largest number of Ukrainian citizens among the EU countries (about 60% of all refugees), much less left for Romania, Hungary, Slovakia, and Germany. Almost every European country helps Ukraine in some way or another, hosting its residents and providing asylum. The aim of this article is to investigate the tendencies and changes of forced migration in Ukraine in the conditions of war. The collective protection of displaced persons allows immediate assistance to many people in conditions of emergencies and reduces pressure on the system of asylum provision authorities. This decision provides the right to Ukrainians to live, work, and receive assistance in the EU countries avoiding the lingering process of asylum application submission and long waiting for the respective decision. The article highlights the comparison of standards for providing temporary protection of displaced persons in the EU countries that have accepted most of them. Certainly, the situation with the mass movement of people or leaving abroad will have negative consequences for Ukraine. The return of forcibly displaced from Ukraine will depend on what way of legal stay abroad they choose (status of forced tourist, refugee, or temporary protection). Moreover, the duration of hostilities and efficiency and complexity of actions taken by state and local authorities to implement economic and social reforms will have much effect. The article offers various development scenarios for Ukraine and ways and incentives for returning Ukrainian citizens to their Motherland.</t>
  </si>
  <si>
    <t>[Gerlach, Iryna] Ivan Franko Natl Univ Lviv, Lvov, Ukraine; [Ryndzak, Olha] Natl Acad Sci Ukraine, Kiev, Ukraine</t>
  </si>
  <si>
    <t>Ministry of Education &amp; Science of Ukraine; Ivan Franko National University Lviv; National Academy of Sciences Ukraine</t>
  </si>
  <si>
    <t>Gerlach, I (corresponding author), Ivan Franko Natl Univ Lviv, Lvov, Ukraine.</t>
  </si>
  <si>
    <t>iryna.yeleyko@lnu.edu.ua; RyndzakOT@nas.gov.ua</t>
  </si>
  <si>
    <t>University of Warsaw Centre for Europe</t>
  </si>
  <si>
    <t>Warsaw</t>
  </si>
  <si>
    <t>Warsaw, POLAND</t>
  </si>
  <si>
    <t>1428-149X</t>
  </si>
  <si>
    <t>2719-3780</t>
  </si>
  <si>
    <t>STUD EUROPEJSKIE</t>
  </si>
  <si>
    <t>Stud. Europejskie-Stud. Euro. Affairs</t>
  </si>
  <si>
    <t>10.33067/SE.2.2022.2</t>
  </si>
  <si>
    <t>Economics; Law; Political Science</t>
  </si>
  <si>
    <t>Business &amp; Economics; Government &amp; Law</t>
  </si>
  <si>
    <t>I9NU0</t>
  </si>
  <si>
    <t>Green Submitted, gold</t>
  </si>
  <si>
    <t>WOS:001005982700002</t>
  </si>
  <si>
    <t>Holyk, R; Orlevych, I</t>
  </si>
  <si>
    <t>Holyk, R.; Orlevych, I</t>
  </si>
  <si>
    <t>The School of Lviv Stavropigian Institute in the Interwar Period</t>
  </si>
  <si>
    <t>STORINKY ISTORIYI-HISTORY PAGES</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</si>
  <si>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</si>
  <si>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</si>
  <si>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</si>
  <si>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</si>
  <si>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</si>
  <si>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</si>
  <si>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</si>
  <si>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37, PROSPECT PEREMOHY, KYIV, 03056, UKRAINE</t>
  </si>
  <si>
    <t>2307-5244</t>
  </si>
  <si>
    <t>2411-0647</t>
  </si>
  <si>
    <t>STORINKY ISTORIYI</t>
  </si>
  <si>
    <t>Storinky Istoriyi</t>
  </si>
  <si>
    <t>10.20535/2307-5244.53.2021.248478</t>
  </si>
  <si>
    <t>0P7RG</t>
  </si>
  <si>
    <t>WOS:000784425900009</t>
  </si>
  <si>
    <t>Ivanchenko, A; Safin, O; Timchenko, O; Khrystenko, V</t>
  </si>
  <si>
    <t>Ivanchenko, Andreyanna; Safin, Oleksandr; Timchenko, Oleksander; Khrystenko, Vitalii</t>
  </si>
  <si>
    <t>Application of the transformed-interview method in investigation of sexual crimes in Ukraine</t>
  </si>
  <si>
    <t>REVISTA DE PSICOLOGIA PUCP</t>
  </si>
  <si>
    <t>offenders; prevention; sexual assault; victims; violence against women</t>
  </si>
  <si>
    <t>INTIMATE PARTNER VIOLENCE; POSTTRAUMATIC-STRESS-DISORDER; HELP-SEEKING BEHAVIORS; MALE COLLEGE-STUDENTS; UNACKNOWLEDGED RAPE; VICTIM SEXUALITY; UNITED-STATES; CHILD; VICTIMIZATION; WOMEN</t>
  </si>
  <si>
    <t>The crime detection of sexual violence needs to he optimized and improved. This study aims to substantiate, elaborate, and apply in practice the method of a transformed interview (based on mathematical modeling) to obtain information about sexual violence. For the first time the txansfornied-interview method was used while studying the hidden (latent) victims of sexual violence who do not want to report a crime to law enforcement agencies because they do not want the fact of violence against them to be made public. Participated 2570 Ukrainian women of different social status, 16-35 years old. It was found that the increase of intermediaries during the information transmission reduces reliability of the information about crimes against the person's center dot sexual inviolability. While investigating such types of crimes the needed information can be obtained with a higher degree of reliability not from the victim, but from her closest surroundings. The transformed-interview method proved to be an effective tool to extract the information related to the behavior of both the offender and his victim. This method shows reliability and makes it possible to reduce the latency of most crimes in the situation of the victim's refusal to testify at the re-trial investigation.</t>
  </si>
  <si>
    <t>[Ivanchenko, Andreyanna] Interreg Acad Sonnel Management, Dept Psychol, Kharkov Higher Educ Inst, 3 Beketova Str, UA-61007 Kharkov, Ukraine; [Safin, Oleksandr] Pavlo Tychyna Uman State Pedag Univ, Dept Psychol, 2 Sadova Str, UA-20300 Uman, Cherkasy Region, Ukraine; [Timchenko, Oleksander] Kharkov Natl Univ Civil Protect Ukraine, Specialized Sci Council Def Theses Specialty Psyc, 94 Chernyshevskaya Str, UA-61000 Kharkov, Ukraine; [Timchenko, Oleksander; Khrystenko, Vitalii] Kharkov Natl Univ Civil Protect Ukraine, Lab Extreme &amp; Crisis Psychol, 94 Chernyshevskaya Str, UA-61000 Kharkov, Ukraine</t>
  </si>
  <si>
    <t>Ministry of Education &amp; Science of Ukraine; Pavlo Tychyna Uman State Pedagogical University</t>
  </si>
  <si>
    <t>Ivanchenko, A (corresponding author), Interreg Acad Sonnel Management, Dept Psychol, Kharkov Higher Educ Inst, 3 Beketova Str, UA-61007 Kharkov, Ukraine.</t>
  </si>
  <si>
    <t>andreyan@libero.it; 245440ss@gmail.com; vital.khrystenko@gmail.com</t>
  </si>
  <si>
    <t>Ivanchenko, Andreyanna/ABE-7825-2021; Khrystenko, Vitalii/ABI-4723-2022</t>
  </si>
  <si>
    <t>Ivanchenko, Andreyanna/0000-0001-8470-4328;</t>
  </si>
  <si>
    <t>PONTIFICIA UNIV CATOLICA PERU</t>
  </si>
  <si>
    <t>SAN MIGUEL</t>
  </si>
  <si>
    <t>AV UNIVERSITARIA 1801, SAN MIGUEL, LIMA 32, PERU</t>
  </si>
  <si>
    <t>0254-9247</t>
  </si>
  <si>
    <t>2223-3733</t>
  </si>
  <si>
    <t>REV PSICOL-LIMA</t>
  </si>
  <si>
    <t>Rev. Psicol. PUCP</t>
  </si>
  <si>
    <t>10.18800/psico.202202.001</t>
  </si>
  <si>
    <t>2U2ZU</t>
  </si>
  <si>
    <t>WOS:000823029400002</t>
  </si>
  <si>
    <t>Krasowska, H</t>
  </si>
  <si>
    <t>Krasowska, Helena</t>
  </si>
  <si>
    <t>Polish-Romanian Bilingualism: An Individual and Social Process</t>
  </si>
  <si>
    <t>COGNITIVE STUDIES-ETUDES COGNITIVES</t>
  </si>
  <si>
    <t>Polish-Romanian bilingualism; multilingualism; Polish minority in Romania; individual bilingualism; social bilingualism</t>
  </si>
  <si>
    <t>The aim of this article is to present issues pertaining to Polish-Romanian bilingualism, based on the example of two speakers who can be seen as representative of both the geographical area in focus and of their respective language communities. The interviewees were born in the 1950s and they have lived in Romania, with Romanian as the official language, all their lives. The common denominator of their cases is the family domain and the domain of religion. Both interviewees were born in Polish families in which the home language was Polish. The language experience of the interviewees has been different: one of them played with Romanian- and Ukrainian-speaking children, while the other grew up in the environment of the Polish dialect of Bukovinian highlanders in Solone.u Nou (Pol. Nowy Soloniec). However, neither of them spoke a language other than Polish on a daily basis during their preschool period. Their language repertoire was enriched with Romanian during their school period and the following periods of their lives mainly involved the use of Romanian. Their retirement has been a time of great change, including the rebirth of the life of the Polish minority. One of the interviewees is the leader of the local Polish association while the other is a member of a folk group of Polish Bukovinian highlanders and is involved in the life of the local Polish community and the activities of the Polish Cultural Centre (Dom Polski) in Suceava. In the domestic sphere, one of them still speaks Polish, while in the case of the other the language of the domestic sphere is Romanian. Both informants have a very high sense of Polish identity and appreciate the language codes they use: Polish and Romanian.</t>
  </si>
  <si>
    <t>[Krasowska, Helena] Polish Acad Sci, Inst Slav Studies, Warsaw, Poland</t>
  </si>
  <si>
    <t>Polish Academy of Sciences; Institute of Slavic Studies of the Polish Academy of Sciences</t>
  </si>
  <si>
    <t>Krasowska, H (corresponding author), Polish Acad Sci, Inst Slav Studies, Warsaw, Poland.</t>
  </si>
  <si>
    <t>hkrasowska@ispan.waw.pl</t>
  </si>
  <si>
    <t>Krasowska, Helena/AAL-6949-2021</t>
  </si>
  <si>
    <t>Krasowska, Helena/0000-0003-0904-5814</t>
  </si>
  <si>
    <t>POLISH ACAD SCIENCES, INST SLAVIC STUDIES</t>
  </si>
  <si>
    <t>WARSAW</t>
  </si>
  <si>
    <t>BARTOSZEWICZA 1B-17, WARSAW, 00-337, POLAND</t>
  </si>
  <si>
    <t>2080-7147</t>
  </si>
  <si>
    <t>2392-2397</t>
  </si>
  <si>
    <t>COGN STUD-POLAND</t>
  </si>
  <si>
    <t>Cogn. Stud.</t>
  </si>
  <si>
    <t>10.11649/cs.2718</t>
  </si>
  <si>
    <t>Language &amp; Linguistics</t>
  </si>
  <si>
    <t>Linguistics</t>
  </si>
  <si>
    <t>F5EP2</t>
  </si>
  <si>
    <t>WOS:000982580600004</t>
  </si>
  <si>
    <t>Mettini, E; Tkachenko, A</t>
  </si>
  <si>
    <t>Mettini, Emiliano; Tkachenko, Andrei</t>
  </si>
  <si>
    <t>Fighting for Survivor: Ideological and Ethical Conflicts of A.S. Makarenko with Dzerzhinsky Commune</t>
  </si>
  <si>
    <t>ESPACIO TIEMPO Y EDUCACION</t>
  </si>
  <si>
    <t>A.S. Makarenko; NKVD; Children Labor Dzerzhinsky Commune; morally defective children; criminality; V.A. Balitskii; pedagogical system; photo camera; production</t>
  </si>
  <si>
    <t>In the paper the Authors tried to analyze how A.S. Makarenko's educational system might grow while in the early 1930s the control over social and political life in Soviet Union was strengthened. Using unpublished and previously classified materials, the Authors events which took place in the Children Labor Dzerzhinsky Commune, established in Ukrainian capital Kharkov, whose activity represented the highest point in development of A.S. Makarenko's pedagogical theory and practice. Facts that led to establishment of the Commune, age and social status of pupils, employment policy, difficult relationships between Makarenko and NKVD leaders, many not pedagogical - criminal and amoral factors, conflicting with Anton Semenovich's works have been carefully analyzed. Authors outlined conflict between the educator and Commune administration based upon different approaches to social and moral education of youth. Makarenko's perspective was more humane and less ideological than the one of his opponents.</t>
  </si>
  <si>
    <t>[Mettini, Emiliano] Pirogov Russian Natl Res Med Univ, Moscow, Russia; [Tkachenko, Andrei] Pedagogical Univ, Odesa, Ukraine</t>
  </si>
  <si>
    <t>Pirogov Russian National Research Medical University</t>
  </si>
  <si>
    <t>Mettini, E (corresponding author), Pirogov Russian Natl Res Med Univ, Moscow, Russia.</t>
  </si>
  <si>
    <t>emiliano@inbox.ru; tkachenk.an@gmail.com</t>
  </si>
  <si>
    <t>Emiliano, Mettini/ABD-3729-2020</t>
  </si>
  <si>
    <t>Emiliano, Mettini/0000-0002-3051-9730</t>
  </si>
  <si>
    <t>FAHRENHOUSE</t>
  </si>
  <si>
    <t>SALAMANCA</t>
  </si>
  <si>
    <t>C VALLE INCLAN 31, CABRERIZOS, SALAMANCA, 37193, SPAIN</t>
  </si>
  <si>
    <t>2340-7263</t>
  </si>
  <si>
    <t>ESPACIO TIEMPO EDUC</t>
  </si>
  <si>
    <t>Espacio Tiempo Educ.</t>
  </si>
  <si>
    <t>JAN-JUN</t>
  </si>
  <si>
    <t>10.14516/ete.498</t>
  </si>
  <si>
    <t>2P3EX</t>
  </si>
  <si>
    <t>gold, Green Submitted</t>
  </si>
  <si>
    <t>WOS:000819630100011</t>
  </si>
  <si>
    <t>Milevska, O; Savitska, H; Omelchenko, I; Kobylchenko, V; Kharkavtsiv, I</t>
  </si>
  <si>
    <t>Milevska, Olena; Savitska, Halyna; Omelchenko, Iryna; Kobylchenko, Vadym; Kharkavtsiv, Iryna</t>
  </si>
  <si>
    <t>THE PRACTICAL ASPECTS OF IMPLEMENTING SPECIAL AND INCLUSIVE EDUCATION IN SCHOOLS</t>
  </si>
  <si>
    <t>AD ALTA-JOURNAL OF INTERDISCIPLINARY RESEARCH</t>
  </si>
  <si>
    <t>inclusive education; special education; children with special needs; educational process; remedial services</t>
  </si>
  <si>
    <t>The democratization of Ukrainian society is increasingly spreading the ideas of educational and personal priorities humanization. The market economy and the democratic system of socio-political development in Ukraine put forward new requirements for the education system, especially for the education of people with special needs. First and foremost, it is about guaranteeing all citizens, without exception, equal opportunity for education and further active participation in public life. Ukraine's integration into the global educational space requires constant improvement of the national educational system, searching for effective ways of improving the quality of educational services and real equal access to high-quality education for all citizens, including children with special educational needs. The implementation of inclusive education ideas today is evidence of positive changes in providing national education development. This article aims to analyze the practical aspects of special and inclusive education, reflected in the scientific and pedagogical literature, as well as to study in practice the features of these types of educational processes in general secondary education institutions. Methodology. The article was written using data from international studies, scientific publications, and the results of a survey conducted in general secondary education institutions, where special and inclusive types of the educational process are used. Results. We have identified certain features of inclusive and special education systems in general secondary education institutions. As a result, the features, shortcomings, and the most important and urgent aspects of working with children with special educational needs were determined by questioning teachers and parents of children with special educational needs.</t>
  </si>
  <si>
    <t>[Milevska, Olena] Kamianets Podilskyi Ivan Ohiienko Natl Univ, Fac Special Educ Psychol &amp; Social Work, Kamianets Podilskyi, Ukraine; [Savitska, Halyna] Khmelnytsky Humanitarian &amp; Pedag Acad, Fac Humanities, Khmelnytsky, Ukraine; [Omelchenko, Iryna] Natl Acad Educ Sci Ukraine, Mykola Yarmachenko Inst Special Educ &amp; Psychol, Dept Psychol &amp; Pedag Support Children Special Nee, Kiev, Ukraine; [Kobylchenko, Vadym] Natl Acad Educ Sci Ukraine, Mykola Yarmachenko Inst Special Educ &amp; Psychol, Dept Educ Visually Impaired Children, Kiev, Ukraine; [Kharkavtsiv, Iryna] Drohobych Ivan Franko State Pedag Univ, Educ &amp; Sci Inst Foreign Languages, English Practice Dept, Drogobych, Ukraine</t>
  </si>
  <si>
    <t>Ministry of Education &amp; Science of Ukraine; Kamianets-Podilskyi Ivan Ohiienko National University; National Academy of Educational Sciences of Ukraine; Mykola Yarmachenko Institute of Special Pedagogy &amp; Psychology; National Academy of Educational Sciences of Ukraine; Mykola Yarmachenko Institute of Special Pedagogy &amp; Psychology; Ministry of Education &amp; Science of Ukraine; Drohobych Ivan Franko State Pedagogical University</t>
  </si>
  <si>
    <t>Milevska, O (corresponding author), Kamianets Podilskyi Ivan Ohiienko Natl Univ, Fac Special Educ Psychol &amp; Social Work, Kamianets Podilskyi, Ukraine.</t>
  </si>
  <si>
    <t>elmilevskaya@gmail.com; galina_savitska@ukr.net; iraomel210781@ukr.net; vadimvk@ukr.net; harkavciv@gmail.com</t>
  </si>
  <si>
    <t>Omelchenko, Iryna/AAA-1586-2022; Kobylchenko, Vadym/O-9579-2016</t>
  </si>
  <si>
    <t>Omelchenko, Iryna/0000-0002-4698-0273; Kobylchenko, Vadym/0000-0002-7717-5090</t>
  </si>
  <si>
    <t>MAGNANIMITAS</t>
  </si>
  <si>
    <t>HRADEC KRALOVE</t>
  </si>
  <si>
    <t>CESKOSLOVENSKE ARMADY 300, HRADEC KRALOVE, 500 03, CZECH REPUBLIC</t>
  </si>
  <si>
    <t>1804-7890</t>
  </si>
  <si>
    <t>AD ALTA-INTERDISCIP</t>
  </si>
  <si>
    <t>AD ALTA-J. Interdiscip. Res.</t>
  </si>
  <si>
    <t>3F9EM</t>
  </si>
  <si>
    <t>WOS:000830963300002</t>
  </si>
  <si>
    <t>Pomytkin, EO; Pomytkina, LV</t>
  </si>
  <si>
    <t>Pomytkin, Eduard O.; Pomytkina, Liubov V.</t>
  </si>
  <si>
    <t>USE OF A VIRTUAL ASSISTANT IN PREPARING ELDERLY PEOPLE TO OVERCOME LONELINESS</t>
  </si>
  <si>
    <t>training of the elderly; ideal model of old age; loneliness; the Covid-19 pandemic; military operations in Ukraine; virtual assistant</t>
  </si>
  <si>
    <t>SOCIAL-ISOLATION</t>
  </si>
  <si>
    <t>The problem of loneliness in old age is updated, its causes are highlighted, including the loss of a spouse, relatives and friends. Statistical data on the negative impact of loneliness on the physiological and psychological changes of the personality are provided. After labor activity is over, a person has the right for a decent life, but neither their own children nor the state currently pay the necessary attention to the majority of elderly people. The results of the study of the ideas of the elderly about the ideal model of old age in Poland and Ukraine are analyzed and the 4 most typical ones are selected - living with children; accommodation in specialized institutions; independent living and combined model. The assumption is substantiated that the desire for independent living and independence may be the reason for the increase in the number of elderly people who experience loneliness. The insufficient level of solving the problem of loneliness in old age is noted and the search for innovative solutions based on the combination of modern psychological directions of helping the elderly and the latest technical achievements using artificial intelligence is suggested. Attention is focused on the fact that in the process of developing modern technical means aimed at helping the elderly, it is mandatory to observe ethical and psychological principles, the list of which is proposed to be supplemented. In particular, it is emphasized that it is important not to adapt a person to the requirements of electronics, but to teach electronic devices to communicate in human language and in a way that is convenient for people. Also, technical means should be available to different age categories of users equally, including the elderly. In the context of adult education, the preparation of elderly people to use personal electronic assistants - virtual assistants to overcome loneliness - is gaining relevance. The results of the discussion aimed at developing the readiness of the elderly to use electronic devices based on artificial intelligence are given. The needs of elderly people are highlighted, which should be taken into account when developing personal virtual assistants, including basic life and health needs, social and communicative needs, as well as needs for cognition, development and self-realization of the personality. It is concluded that training elderly people to use personal electronic assistants is an important component of modern adult education and an essential step for the psychological support of a large part of elderly citizens who have the right for a full life and self-realization in society.</t>
  </si>
  <si>
    <t>[Pomytkin, Eduard O.] NAES Ukraine, Inst Pedag Educ &amp; Adult Educ Ivan Zyaziun, Dept Labor Psychol, Psychol, Kiev, Ukraine; [Pomytkina, Liubov V.] Natl Aviat Univ, Dept Aviat Psychol, Psychol, Kiev, Ukraine</t>
  </si>
  <si>
    <t>National Academy of Educational Sciences of Ukraine; Ivan Ziaziun Institute of Pedagogical Education &amp; Adult Education; Ministry of Education &amp; Science of Ukraine; National Aviation University</t>
  </si>
  <si>
    <t>Pomytkin, EO (corresponding author), NAES Ukraine, Inst Pedag Educ &amp; Adult Educ Ivan Zyaziun, Dept Labor Psychol, Psychol, Kiev, Ukraine.</t>
  </si>
  <si>
    <t>EdAlex@bigmir.net; Lybvit@ukr.net</t>
  </si>
  <si>
    <t>Помыткин, Эдуард Александрович/ABG-3939-2021</t>
  </si>
  <si>
    <t>Помыткин, Эдуард Александрович/0000-0001-8416-7067</t>
  </si>
  <si>
    <t>NATL ACAD PEDAGOGICAL SCIENCES UKRAINE, INST DIGITALISATION EDUCATION</t>
  </si>
  <si>
    <t>10.33407/itlt.v90i4.4923</t>
  </si>
  <si>
    <t>6R1HG</t>
  </si>
  <si>
    <t>WOS:000892059000013</t>
  </si>
  <si>
    <t>Posokhova, L</t>
  </si>
  <si>
    <t>Posokhova, Liudmyla</t>
  </si>
  <si>
    <t>Readable space of Cossack foreman of second half of 18th century: personal library of Stepan Lashkevych</t>
  </si>
  <si>
    <t>RUKOPYSNA TA KNYZHKOVA SPADSHCHYNA UKRAINY-MANUSCRIPT AND BOOK HERITAGE OF UKRAINE</t>
  </si>
  <si>
    <t>History of reading; history of libraries; reading practices; Hetmanate; Cossack foreman; Stepan Lashkevych; the Enlightenment</t>
  </si>
  <si>
    <t>The goal of the research. By studying the catalog of Stepan Lashkevych's per-sonal library (identification of books, establishment of a number of defining quan-titative and qualitative thresholds, detection of the presence of the nomenclature of books) to characterize the reading range of the Cossack officer of the second half of the 18th century. Methodology. The study was based on the methodological ap-proaches proposed by historians of reading: Lucien Febvre, Robert Darnton, Roger Chartier, Henri-Jean Martin. Scientific novelty. The study allowed to establish the signs of the reading revolution among the Cossack officers of the Hetmanate in this period. The author revealed the shifts in reading practices, as well as recorded the peculiarities of reading activity and individual creative consumption of cul-tural products educated by the elite. Focusing on one library has become an option for case studies, which has allowed us to see a broader cultural context through the prism of the individual. Conclusions. The array of books by Stepan Lashkevych Library, their types of diversity, wide thematic palette, availability of scientific, edu-cational, children's literature, indicates significant changes in reading practices and testifies to the so-called reading revolution. The content of this library, as well as its comparison with some others, suggests that in the second half of the 18th century among the Cossack officers who were part of the educated elite, reading of inten-sive type is replaced by reading of extensive one. Fixing a set of iconic books provides an opportunity to define certain social boundaries and identify channels for the spread of new trends, to characterize book culture as a space of cultural transfer. Finally, it allows us to think about the involvement of this region in European pro cesses, about the specifics of finding answers to the challenges of the Enlightenment. The composition of the personal libraries of the educated elite of the Hetmanate testifies in favor of the thesis of existence of the Ukrainian Enlightenment as a certain cultural phenomenon, with its own national and regional specifics.</t>
  </si>
  <si>
    <t>[Posokhova, Liudmyla] V N Karazin Kharkiv Natl Univ, Dept Hist Ukraine, Kharkiv, Ukraine</t>
  </si>
  <si>
    <t>Posokhova, L (corresponding author), V N Karazin Kharkiv Natl Univ, Dept Hist Ukraine, Kharkiv, Ukraine.</t>
  </si>
  <si>
    <t>lposokhova@karazin.ua</t>
  </si>
  <si>
    <t>VERNADSKY NATL LIBRARY UKRAINE</t>
  </si>
  <si>
    <t>3, HOLOSIIVSKYI AVE, KYIV, 03039, UKRAINE</t>
  </si>
  <si>
    <t>2222-4203</t>
  </si>
  <si>
    <t>RUKOP KNYZH SPAD UKR</t>
  </si>
  <si>
    <t>Rukopysna ta Knyzhkova Spadshchyna Ukr.</t>
  </si>
  <si>
    <t>10.15407/rksu.29.151</t>
  </si>
  <si>
    <t>9N0VK</t>
  </si>
  <si>
    <t>WOS:000942637700001</t>
  </si>
  <si>
    <t>Potapova, AG; Golub, GS; Pogrebskyi, TG</t>
  </si>
  <si>
    <t>Potapova, Alla G.; Golub, Gennadii S.; Pogrebskyi, Taras G.</t>
  </si>
  <si>
    <t>Divorce as an aspect of demographic behavior of the Volyn region population</t>
  </si>
  <si>
    <t>JOURNAL OF GEOLOGY GEOGRAPHY AND GEOECOLOGY</t>
  </si>
  <si>
    <t>population; demographic behavior; divorces; regions of Ukraine; Volyn region</t>
  </si>
  <si>
    <t>UNITED-STATES</t>
  </si>
  <si>
    <t>The article gives a general description and a detailed analysis of the divorce process of Volyn region population. The theoretical basis, demographic approaches to the study of divorce and divorce indicators in the region are analyzed. The importance of the divorces consequences and measures of demographic policy, which will be aimed at reducing them as a result of modernization of social and economic life in the current regime of reproduction: low birth rate and increasing life expectancy. Divorces peculiarities of Volyn region population are determined, the main of which are: sociological, psychological and demographic groups of risk factors for divorce. The main stages of family crises and their symptoms are described. The main negative consequences of divorce, which have an impact on the general demographic situation in the region arc low birth rate (unrealized childbearing of divorced women); increase in the number of single-parent families in which the child is brought up by one parent; increasing the number of people who do not want to marry again after divorce; decrease of labor activity; deteriorating health, increased morbidity and death rate; increase suicides rate; increased risk of mental illness. It was found out the perspective psychological, legal forms and other assistance in marriage and family. The reasons for the low efficiency of the implementation of specific steps to overcome the processes of divorce in Volyn region are highlighted. Indicators for estimation of divorcing in the region have been calculated. Spatial-temporal data analysis of divorces for the period of 1995-2020 is carried out, regional features of their manifestation are singled out. The maps that reflect the spatial-temporal data differences of divorces in the regions were created. There were identified the main factors and preconditions for divorce in the region.</t>
  </si>
  <si>
    <t>[Potapova, Alla G.; Golub, Gennadii S.; Pogrebskyi, Taras G.] Lesya Ukrainka Volyn Natl Univ, Lutsk, Ukraine</t>
  </si>
  <si>
    <t>Ministry of Education &amp; Science of Ukraine; Lesya Ukrainka Volyn National University</t>
  </si>
  <si>
    <t>Potapova, AG (corresponding author), Lesya Ukrainka Volyn Natl Univ, Lutsk, Ukraine.</t>
  </si>
  <si>
    <t>potapova.alla@vnu.edu.ua; golubgs111@gmail.com; pogrebskyi.taras@vnu.edu.ua</t>
  </si>
  <si>
    <t>Pohrebskyi, Taras/0000-0002-2290-134X; Potapova, Alla/0000-0002-4287-2486</t>
  </si>
  <si>
    <t>OLES GONCHAR DNIPRO NATL UNIV</t>
  </si>
  <si>
    <t>GEOLOGY &amp; GEOGRAPHY DEPT, DMYTRO YAVOMITSKYI, 36, DNIPRO, 49066, UKRAINE</t>
  </si>
  <si>
    <t>2617-2909</t>
  </si>
  <si>
    <t>2617-2119</t>
  </si>
  <si>
    <t>J GEOL GEOGR GEOECOL</t>
  </si>
  <si>
    <t>J. Geol. Geogr. Geoecol.</t>
  </si>
  <si>
    <t>10.15421/112213</t>
  </si>
  <si>
    <t>Geosciences, Multidisciplinary</t>
  </si>
  <si>
    <t>Geology</t>
  </si>
  <si>
    <t>0R8WW</t>
  </si>
  <si>
    <t>WOS:000785868600013</t>
  </si>
  <si>
    <t>Radchenko, N</t>
  </si>
  <si>
    <t>Radchenko, Nataliia</t>
  </si>
  <si>
    <t>HISTORY OF CREATION AND ACTIVITY OF KHOMIVKA ASSUMPTION-TRANSFIGURATION CONVICT</t>
  </si>
  <si>
    <t>monotheism; convent; T. Razdobarov; Old Believers</t>
  </si>
  <si>
    <t>The purpose of the research is to cover Khomivka Assumption-Seraphim Monastery's history and the contribution of the Razdobarov family to the conversion of the Old Believer community of Kharkiv region. The research methods in the article have been selected in accordance with the purpose and based on the principle of historicism. They are represented by a general scientific method of analysis and a special scientific historical genetic method. The scientific novelty consists in the fact that previously unanalyzed sources have been discovered (archival documents, materials of the local press of that time, statistical documents) and introduced into scientific circulation, owing to which it was possible to recreate the history of the monastery and find out new facts in the history of the church in Ukraine. The.onclusions. Special attention in the research is devoted to uncovering the facts of the priest T. Razdobarov's biography, a renowned figure among the missionary movement of Kharkiv region. It was his name that was considered to be associated with the local community of Old Believers involvement into monotheism and the decrease in the number of Old Believers in the region. The influence of Archimandrite Pavlo Prussky on the life and outlook of T. Razdobarov has been traced in the article. There has been elucidated the work of T. Razdobarov in the Old Believer community on the creation of the tenement to the monastery and his constant search of optimal ways of conversion to Old Believers. It has been determined, that one of the causes of the monastery's foundation was T. Razdobarov's experience of communication with the female part of the Old Believer community. As the priest stated that women's fanaticism was considered to be a factor in slowing down the process of converting Old Believers to the same faith. Therefore, according to T. Razdobarov's plan, the place where children of Old Believers and coreligionists could study and communicate together would be the tenement from which the monastery later emerged. In conclusion, the following events have been elucidated in the article: the fate of the monastery during the Soviet era, the closure of the monastery, the immigration of the family of Yo. A. Vasiutin and a gradual destruction of monastery premises.</t>
  </si>
  <si>
    <t>[Radchenko, Nataliia] Uzhgorod Natl Univ, Dept Modern Hist Ukraine &amp; Foreign Countries DVNZ, 3 Sq Folk, UA-88000 Uzhgorod, Ukraine</t>
  </si>
  <si>
    <t>Ministry of Education &amp; Science of Ukraine; Uzhgorod National University</t>
  </si>
  <si>
    <t>Radchenko, N (corresponding author), Uzhgorod Natl Univ, Dept Modern Hist Ukraine &amp; Foreign Countries DVNZ, 3 Sq Folk, UA-88000 Uzhgorod, Ukraine.</t>
  </si>
  <si>
    <t>nataliia.radchenko@uzhnu.edu.ua</t>
  </si>
  <si>
    <t>10.24919/2519-058X.24.264745</t>
  </si>
  <si>
    <t>WOS:000873209400004</t>
  </si>
  <si>
    <t>Savin, AI</t>
  </si>
  <si>
    <t>Savin, A., I</t>
  </si>
  <si>
    <t>Soviet Youth during the Great Patriotic War through the Eyes of State Security Agencies</t>
  </si>
  <si>
    <t>NOVEISHAYA ISTORIYA ROSSII-MODERN HISTORY OF RUSSIA</t>
  </si>
  <si>
    <t>USSR; Great Patriotic War; state security agencies; youth; underground</t>
  </si>
  <si>
    <t>The article introduces unique documents about the security agencies of the USSR into academic circulation. An analysis of these documents and literature enables the author to make new claims about the traditional dual attitude of the Stalinist state towards young people. On the one hand, young people made a large contribution to victory over the enemy both at the front and in the rear. However, especially as the end of the war approached, youth were increasingly interpreted as a dangerous social environment, giving rise to many anti-Soviet organizations and groups. The war danger spurred Chekists to be extremely suspicious of any form of organized youth amateur activity, be it literary or philosophical groups, let alone quasi-political organizations. As a result, state security authorities with redoubled energy set about identifying and eliminating potential political deviations among the youth. First of all, the target was the children of the outcasts of Soviet society: the former, former kulaks, and enemies of the people from among the Soviet elites. At the same time, the war temporarily weakened ideological pressure, giving rise to hopes among broad strata of society for certain relaxations and even reforms after the war. A new factor at the final stage of the war was the mass of young people who found themselves in captivity or in the occupied territories, both imaginary and real collaborators, as well as participants in the armed nationalist movement in Ukraine and other Soviet Republics. The response of the security agencies to the intensification of deviant youth activity was the traditional measures of the intelligence services: building the large-scale undercover informant net in the student and student environment, as well as falsification of cases of anti-Soviet organizations.</t>
  </si>
  <si>
    <t>[Savin, A., I] Russian Acad Sci, Inst Hist, Siberian Branch, 8 Ul Nikolaeva, Novosibirsk 630090, Russia</t>
  </si>
  <si>
    <t>Institute of History of the Siberian Branch of the RAS; Russian Academy of Sciences</t>
  </si>
  <si>
    <t>Savin, AI (corresponding author), Russian Acad Sci, Inst Hist, Siberian Branch, 8 Ul Nikolaeva, Novosibirsk 630090, Russia.</t>
  </si>
  <si>
    <t>a_savin_2004@mail.ru</t>
  </si>
  <si>
    <t>ST PETERSBURG UNIV PRESS</t>
  </si>
  <si>
    <t>ST PETERSBURG</t>
  </si>
  <si>
    <t>6TH LINE VO, 11, ST PETERSBURG, 199004, RUSSIA</t>
  </si>
  <si>
    <t>2219-9659</t>
  </si>
  <si>
    <t>2309-7973</t>
  </si>
  <si>
    <t>NOVEISHAYA ISTOR ROS</t>
  </si>
  <si>
    <t>Noveishaya Istor. Ross.</t>
  </si>
  <si>
    <t>10.21638/11701/spbu24.2022.202</t>
  </si>
  <si>
    <t>8A0DQ</t>
  </si>
  <si>
    <t>WOS:000915919700002</t>
  </si>
  <si>
    <t>Tetuev, AI</t>
  </si>
  <si>
    <t>Tetuev, Alim, I</t>
  </si>
  <si>
    <t>HISTORICAL MEMORY OF THE 115th KABARDINO-BALKARIAN CAVALRY DIVISION</t>
  </si>
  <si>
    <t>VESTNIK TOMSKOGO GOSUDARSTVENNOGO UNIVERSITETA ISTORIYA-TOMSK STATE UNIVERSITY JOURNAL OF HISTORY</t>
  </si>
  <si>
    <t>115th cavalry division; Kabardino-Balkaria; war; mobilization; memory</t>
  </si>
  <si>
    <t>In this article the problems of formation, combat operations and historical memory of the 115th cavalry division are investigated on the basis of archival documents and other sources. Special attention is paid to acute and controversial issues such as the prerequisites for the formation and strength of the 115th Kabardino-Balkarian cavalry division as well as its hostilities and losses. The author considers the issues of staff recruitment, logistics, military training of the division, deployment and defense of the southern bank of the Don river and covers the management problems of the 115th Kabardino-Balkarian and 110th Kalmyk cavalry divisions. Despite the courage and heroism shown by the fighters during the battles, the separate regiments of the division were surrounded by enemy troops and suffered significant losses (3019 people were killed, that is 67% of its composition). The author gives the analysis of these losses which shows that the number of dead was 877, drowned -1, the wounded - 846, the living - 5, missing - 1142, captured - 5, the evacuees - 8. It was revealed that out of 1142 fighters of the 115th cavalry division about 700 people deserted from the division and returned to the republic (214 of them were subsequently convicted of desertion). The fate of 135 people is unknown, but the author believes that they were captured. Among the main causes of the tragic fate of the division are miscalculations of intelligence and command, insufficient combat training and scarce equipment of the division, superiority of enemy tank and motorized forces and the influence of other factors on a person in a war. The participation of the disbanded 115th cavalry in the liberation of Ukraine, Belarus, Poland, and Berlin is also being investigated in the article. It is noticed that many commanders and fighters of the division were awarded orders and medals of the country for courage and heroism in the battles. Special attention is paid to the efforts of state and municipal authorities and public organizations of Kabardino-Balkaria and Martynovskiy district of the Rostov region in perpetuating the memory of fighters and commanders of the 115th cavalry division. As a result of the search work the names of 522 dead soldiers and commanders of the 115th cavalry division were restored. All of them are listed in the memorial stella, built in the settlements of the Martynovskiy district and their names are assigned to schools and streets of the district. There are motor rallies and horse trips to the places of hostilities of the 115th cavalry division, and meetings of children and grandchildren of the cavalry division soldiers with residents and students of schools are regularly held.</t>
  </si>
  <si>
    <t>[Tetuev, Alim, I] Russian Acad Sci, Filial Kabardino Balkarian Sci Ctr, Inst Humanitarian Res, Nalchik, Russia</t>
  </si>
  <si>
    <t>Russian Academy of Sciences; Kabardino-Balkarian Scientific Center of the Russian Academy of Sciences; Institute for Humanities Research, Kabardino-Balkarian Scientific Center of the Russian Academy of Sciences</t>
  </si>
  <si>
    <t>Tetuev, AI (corresponding author), Russian Acad Sci, Filial Kabardino Balkarian Sci Ctr, Inst Humanitarian Res, Nalchik, Russia.</t>
  </si>
  <si>
    <t>alim-tetuev@mail.ru</t>
  </si>
  <si>
    <t>Tetuev, Alim/H-2041-2018</t>
  </si>
  <si>
    <t>Tetuev, Alim/0000-0003-4387-291X</t>
  </si>
  <si>
    <t>1998-8613</t>
  </si>
  <si>
    <t>2311-2387</t>
  </si>
  <si>
    <t>VESTN TOMSK GOS U IS</t>
  </si>
  <si>
    <t>Vestn. Tomsk. Gos. Univ. Istoriya-Tomsk State Univ. J. Hist.</t>
  </si>
  <si>
    <t>10.17223/19988613/75/10</t>
  </si>
  <si>
    <t>0M6SU</t>
  </si>
  <si>
    <t>WOS:000782282000010</t>
  </si>
  <si>
    <t>Ubreziova, I; Sokil, O; Lancaric, D</t>
  </si>
  <si>
    <t>Ubreziova, Iveta; Sokil, Oksana; Lancaric, Drahoslav</t>
  </si>
  <si>
    <t>THE INNOVATIVE APPROACH TO THE EVALUATION OF THE SOCIAL RESPONSIBLE SMALL AND MEDIUM SIZED ENTERPRISES</t>
  </si>
  <si>
    <t>MARKETING AND MANAGEMENT OF INNOVATIONS</t>
  </si>
  <si>
    <t>social responsibility; small and medium-sized enterprises; foodservice company; economic pillar</t>
  </si>
  <si>
    <t>SUSTAINABILITY</t>
  </si>
  <si>
    <t>Understanding social responsibility importance pushes businesses to assume not only the behaviour of law-abidingness but also to carry the voluntary participation in the implementation of corporate contribution to the development of the community and the territory and establishing social partnership relations with the state. However, it should be noted that no aspects of social responsibility have been analysed appropriately. In particular, some authors pointed out that it is necessary to increase the number of studies related to the social responsibility perception of small and medium enterprises because these companies often lack a clear understanding and conscious recognition of socially responsible importance. Such a situation has motivated the authors to do research in this area. The food service sector was chosen for an investigation in Ukraine, Portugal, and Slovakia. The purpose of the paper is to find out the most important factors that influence the socially responsible perception of small and medium-sized enterprises among food service enterprises in Ukraine, Portugal, and Slovakia from the viewpoint of the economic pillar. Primary data were collected by conducting a questionnaire survey of Ukraine, Portuguese, and Slovak small and medium-sized enterprises working in the food sector. The research was conducted in selected cities of each country (Portugal: Lisbon, Porto, Faro; Slovakia: Bratislava, Nitra, Kosice, and Ukraine: Kyiv, Lviv, Odesa). The city selection could be explained by the fact that the before-mentioned cities are the most visited ones in the selected countries. The study received 107 answers from Ukraine, 102 from Portugal, and 101 from Slovakia. Statistical analysis was performed by using IBM SPSS software and MS Excel. It could be concluded that the research describes that the company's financial situation has the most significant influence on its performance. In addition, enterprises with a short-term existence display better social responsibility performance. The results have several practical implications for organisations' policymakers. Results showed that adopting the socially responsible concept greatly depends on the company's financial situation. However, several socially responsible activities are neutral concerning the costs. The companies could focus on collaboration with other small and medium-sized enterprises, getting involved in community service activities and collaboration with nonprofit organisations, charity camps organisation, team building activities, organisation of masterclasses for children, resources donation, and reuse activities.</t>
  </si>
  <si>
    <t>[Ubreziova, Iveta] Catholic Univ Ruzomberok, Ruzomberok, Slovakia; [Sokil, Oksana] Lviv Polytech Natl Univ, Lvov, Ukraine; [Lancaric, Drahoslav] Slovak Univ Agr, Nitra, Slovakia</t>
  </si>
  <si>
    <t>Catholic University Ruzomberok; Ministry of Education &amp; Science of Ukraine; Lviv Polytechnic National University; Slovak University of Agriculture Nitra</t>
  </si>
  <si>
    <t>Ubreziova, I (corresponding author), Catholic Univ Ruzomberok, Ruzomberok, Slovakia.</t>
  </si>
  <si>
    <t>iveta.ubreziova@ku.sk; oksana.sokil@gmail.com; drahoslav.lancaric@uniag.sk</t>
  </si>
  <si>
    <t>SUMY STATE UNIV, DEPT MARKETING &amp; MANAGEMENT INNOVATIVE ACTIVITY</t>
  </si>
  <si>
    <t>SUMY</t>
  </si>
  <si>
    <t>RYMSKIY-KORSAKOV ST 2, SUMY, 40007, UKRAINE</t>
  </si>
  <si>
    <t>2218-4511</t>
  </si>
  <si>
    <t>2227-6718</t>
  </si>
  <si>
    <t>MARK MANAG INNOV</t>
  </si>
  <si>
    <t>Mark. Manag. Innov.</t>
  </si>
  <si>
    <t>10.21272/mmi.2022.2-09</t>
  </si>
  <si>
    <t>Management</t>
  </si>
  <si>
    <t>2U0ET</t>
  </si>
  <si>
    <t>Green Published</t>
  </si>
  <si>
    <t>WOS:000822838600003</t>
  </si>
  <si>
    <t>Vronska, T</t>
  </si>
  <si>
    <t>Vronska, Tamara</t>
  </si>
  <si>
    <t>The Road to Exile of Deportees from Western Ukraine: the Second Half of the 1940s - the Beginning of the 1950s</t>
  </si>
  <si>
    <t>Western Ukraine; national liberation struggles; Stalin's regime; terror; repression; deportation; exile; convoys; special settlements</t>
  </si>
  <si>
    <t>The article talks about the features of the difficult journey to exile - one of the first acts of mass deportation of the population of Western Ukraine. Various aspects of the infernal transportation of those who were forcibly removed from their homes only because they provided assistance to members of the national liberation movement, sympathized with them or were not even involved are described. These people were recognized as socially dangerous because of their connections with the criminal environment - Organization of Ukrainian Nationalists and Ukrainian Insurgent Army fighters, they were called an indefinite element in need of strict isolation. The purpose of the article is to study the organizational and sanitary and household components of the difficult road to exile, as well as the moral and psychological state of forced migrants. The research tasks determined by the purpose consist in the analysis of the process of delivery to the railway, artificially created long and exhausting conditions for the transportation of the elderly, women and children. In the end - the construction of the Bolshevik concept of the geographical isolation of the &lt;&lt; indefinite contingent &gt;&gt; and the torture that accompanied them. The methodology of the research combines critical discourse analysis, biographical method, tools of historical and legal, ethnological research, social anthropology, etc. The scientific novelty is to expand the general idea of political terror in general and a specific segment of the forcible movement of large masses of people to the remote areas of the USSR. The language of documents and witnesses of that terrible abuse highlights the terrible trials that befell forced migrants. Conclusions. It has been proven that the Stalinist regime, in an effort to subdue the exiles, made great efforts so that the very transportation to the place of exile became a cruel punishment for an uncommitted crime.</t>
  </si>
  <si>
    <t>[Vronska, Tamara] Ye Berezniak Mil Acad, Hist Sci, Kiev, Ukraine; [Vronska, Tamara] Ye Berezniak Mil Acad, Kiev, Ukraine</t>
  </si>
  <si>
    <t>Vronska, T (corresponding author), Ye Berezniak Mil Acad, Hist Sci, Kiev, Ukraine.;Vronska, T (corresponding author), Ye Berezniak Mil Acad, Kiev, Ukraine.</t>
  </si>
  <si>
    <t>vronska_tamara@ukr.net</t>
  </si>
  <si>
    <t>8B5MF</t>
  </si>
  <si>
    <t>WOS:000916967600002</t>
  </si>
  <si>
    <t>Yaroshenko, A; Semigina, T</t>
  </si>
  <si>
    <t>Yaroshenko, Alla; Semigina, Tetyana</t>
  </si>
  <si>
    <t>Exploring Gender Stereotypes among Prospective Foster Families</t>
  </si>
  <si>
    <t>SOCIALINE TEORIJA EMPIRIJA POLITIKA IR PRAKTIKA</t>
  </si>
  <si>
    <t>gender stereotypes; social roles; femininity; masculinity; foster care</t>
  </si>
  <si>
    <t>SOCIAL-ROLE THEORY; AMBIVALENT SEXISM; MEN; CARE; PERSPECTIVE; INVENTORY; BEHAVIOR; ROLES; WOMEN</t>
  </si>
  <si>
    <t>One of the acute social work issues in Ukraine is the deinstitutionalization of care for orphans and children left without parental care and the introduction of family care models. It is known that the success of such models largely depends on the motivations and values that inspire parents to place children, the socio-psychological characteristics of family members, gender aspects such as the distribution of household workload, the involvement of men in performing housework and care for children and so on. Building on social role theory, we examine gender stereotypes of prospective foster parents in Kyiv, Ukraine. The exploration of femininity and masculinity stereotypes was carried out using the Sex-Role Inventory (Bem, 1974), while the assessment of ambivalent sexism in the attitudes toward women and men was done through using a short version of the methodology of Glick and Fiske (1996). 83 paricipants of the mandatory trainings for prospective foster parents were questioned. Our study reveals that the prospective foster parents hold a biased set of beliefs. Almost a third of respon-dents' responses concerning women show high indicators on the femininity scale and concerning men - on the masculinity scale. Also, respondents demonstrate a greater extent of benevolent rather than hostile sexism and describe a generalized image of women and men as androgynous individuals. High levels of hostility to feminism, especially among women, have been reported. Ukraine has all legal grounds for gender equality. Thus, from the intersectional point of view, the study results highlight the impact of culture and social norms on perceptions of gender and gender stereotyping. The paper ends with suggestions on training programs for both prospective foster parents and social workers, enchancing egalitarian family patterns and agency of women.</t>
  </si>
  <si>
    <t>[Yaroshenko, Alla] Acad Labour Social Relat &amp; Tourism, Kiev, Ukraine; [Semigina, Tetyana] Natl Qualificat Agcy, Abu Dhabi, U Arab Emirates</t>
  </si>
  <si>
    <t>Yaroshenko, A (corresponding author), Acad Labour Social Relat &amp; Tourism, Kiev, Ukraine.</t>
  </si>
  <si>
    <t>alla.yaroshenko@outlook.com; semigina.tv@gmail.com</t>
  </si>
  <si>
    <t>Semigina, Tetyana/O-1616-2016</t>
  </si>
  <si>
    <t>Semigina, Tetyana/0000-0001-5677-1785</t>
  </si>
  <si>
    <t>VILNIUS UNIV</t>
  </si>
  <si>
    <t>VILNIUS</t>
  </si>
  <si>
    <t>UNIVERSITETO ST 3, VILNIUS, LT-01513, LITHUANIA</t>
  </si>
  <si>
    <t>1648-2425</t>
  </si>
  <si>
    <t>2345-0266</t>
  </si>
  <si>
    <t>SOC TEOR EMP POLIT P</t>
  </si>
  <si>
    <t>Soc. Teor. Emp. Polit. Prakt.</t>
  </si>
  <si>
    <t>10.15388/STEPP.2022.48</t>
  </si>
  <si>
    <t>E0NY1</t>
  </si>
  <si>
    <t>WOS:000972617600001</t>
  </si>
  <si>
    <t>Zhovta, I</t>
  </si>
  <si>
    <t>The Figure of the Head-Teacher in the Daily Life of the Girls of the Kyiv Institute of Noble Girls in the 19th - Early 20th Cent</t>
  </si>
  <si>
    <t>head-teacher; Kyiv Institute of Noble Girls; a girl of the institute; women's education; history of everyday life; microhistory</t>
  </si>
  <si>
    <t>The paper explores the figure of the head-teacher in education and everyday life of the girls of the Kyiv Institute of noble girls in the 19th- early 20th cent. who played an important role in the upbringing of the young generation of women and the functioning of one of the largest boarding schools in the Ukrainian lands of Russian Empire. The role of the head-teacher has been understudied in modern Ukrainian and foreign historiography. This issue is only partially mentioned in the context of schools as institutions and the daily life of their students. The author uses general scientific and historical methods. At the centre is a micro-historical approach, which will allow, due to the reduction of the scale, to analyse in detail the experience of head-teachers and their relationships with the staff of the institute and its girls. The focus of the study is to present headmistresses, their relationships, and rights, with a detailed description of their working conditions, including accommodation, meals, and salaries. The priority, was to analyse what they had to do according to the statutes and instructions and to understand what they did at their work practically. Particular attention is paid to the relations with the staff of the institution, especially to their influence on the selection and dismissal of colleagues, to the social life outside the institution including attending various events. Also, important emphasis is made on the participation of headmistresses in the education of the girls and their general upbringing. It is concluded that the head-teachers provided the girls with clothes and tried to partially improve their living conditions. The author made a conclusion that headmistresses cared for sick children and received information about the health of class ladies. However, the head-teachers paid less attention to the nutrition of the students and physical exercises, which had a negative impact on the health of the girls.</t>
  </si>
  <si>
    <t>[Zhovta, I] Natl Tech Univ Ukraine, Igor Sikorsky Kyiv Polytech Inst, Kiev, Ukraine</t>
  </si>
  <si>
    <t>Ministry of Education &amp; Science of Ukraine; Taras Shevchenko National University Kiev; Igor Sikorsky Kyiv Polytechnic Institute</t>
  </si>
  <si>
    <t>Zhovta, I (corresponding author), Natl Tech Univ Ukraine, Igor Sikorsky Kyiv Polytech Inst, Kiev, Ukraine.</t>
  </si>
  <si>
    <t>10.20535/2307-5244.53.2021.248460</t>
  </si>
  <si>
    <t>WOS:000784425900005</t>
  </si>
  <si>
    <t>Vysoven, O; Brehunets, N; Figurnyi, Y; Zham, E</t>
  </si>
  <si>
    <t>Vysoven, Oksana; Brehunets, Nina; Figurnyi, Yuriy; Zham, Elena</t>
  </si>
  <si>
    <t>THE INFLUENCE OF ATHEIST PROPAGANDA OF THE COMMUNIST REGIME IN UKRAINE ON THE LIVES OF BELIEVERS AND THEIR CHILDREN (1946-1991)</t>
  </si>
  <si>
    <t>atheism; propaganda; totalitarian system; Soviet Ukraine; Evangelical Baptists; punitive and repressive methods; antireligious measures; upbringing; education; science; culture; children; believers</t>
  </si>
  <si>
    <t>The article is devoted to the analysis of the antireligious policy of the Soviet government, which was carried out by the communist regime in Ukraine in the cultural and educational spheres to completely eradicate religion from the lives of the Soviet people. The main purpose of atheistic propaganda was to convince ordinary people that religion and its bearers were enemies of the communist state. Atheistic propaganda was carried out in the form of lectures on natural science and atheistic topics, atheistic evenings of questions and answers, and demonstrations of scientific and feature films. Punitive and repressive methods of atheistic propaganda were used to punish opposition believers who failed to cooperate with the authorities. Special officers of the State Security Committee, Komsomol, and party activists, researchers, teachers, artistic, and creative intelligentsia took part in the atheistic propaganda. Although the Khrushchev campaign continued to spend a lot of money on films to promote atheism, most of them were not very successful, so the communist regime failed to end religion in a short time, especially at the domestic level. The communist regime organized educational work among pupils and students in the spirit of militant materialism in schools, secondary schools, special educational institutions, and higher education institutions. Atheistic propaganda for children and youth was carried out systematically in the form of popular lectures on natural sciences, atheistic topics, demonstrations of scientific films, and through group and individual conversations. In order to prevent the penetration of religious ideology in the minds of children and to influence their feelings, one of the means of this influence was scientific, popular science articles, and works of art directed against religion and its adherents. Children and young people brought up in the spirit of militant materialism were involved together with teachers, lecturers, Communist Party, and Komsomol, pioneering activists in the re-education of children from religious families. It was children whose parents belonged to opposition religious communities or were serving sentences for religious beliefs who found it most difficult to socialize without renunciation of their parents and religion.</t>
  </si>
  <si>
    <t>[Vysoven, Oksana; Brehunets, Nina] Hryhoriy Skovoroda Univ Pereyaslav, Dept Hist &amp; Culture Ukraine &amp; Special Hist Discip, Kiev, Ukraine; [Figurnyi, Yuriy] Minist Educ &amp; Sci Ukraine, Dept Ukrainian Ethnol, Res Inst Ukrainian Studies, Kiev, Ukraine; [Zham, Elena] Natl Hist &amp; Ethnog Reserve Pereyaslav, Kiev, Ukraine</t>
  </si>
  <si>
    <t>Ministry of Education &amp; Science of Ukraine</t>
  </si>
  <si>
    <t>Vysoven, O (corresponding author), Hryhoriy Skovoroda Univ Pereyaslav, Dept Hist &amp; Culture Ukraine &amp; Special Hist Discip, Kiev, Ukraine.</t>
  </si>
  <si>
    <t>vysoven.oxsana@gmail.com; n_brekhunets@ukr.net; ukr.etnolog_fus@ukr.net; olena.zham@ukr.net</t>
  </si>
  <si>
    <t>OCT</t>
  </si>
  <si>
    <t>WL4YX</t>
  </si>
  <si>
    <t>WOS:000710413600001</t>
  </si>
  <si>
    <t>Karapuzova, I; Sulaieva, N; Manzhelii, N; Vashak, O; Fazan, T</t>
  </si>
  <si>
    <t>Karapuzova, Iryna; Sulaieva, Nataliia; Manzhelii, Nataliia; Vashak, Oksana; Fazan, Tetiana</t>
  </si>
  <si>
    <t>THE DEVELOPMENT OF PRESCHOOLERS' COGNITIVE AND COMMUNICATIVE ACTIVITY IN THE PROCESS OF EDUCATIONAL AND RESEARCH ACTIVITIES IN NATURE</t>
  </si>
  <si>
    <t>REVISTA ON LINE DE POLITICA E GESTAO EDUCACIONAL</t>
  </si>
  <si>
    <t>Research activities; Cognitive and communicative activity; Preschool children; Education; Mnemonic tables</t>
  </si>
  <si>
    <t>METHODICAL SYSTEM; FITNESS; STUDENTS; DYNAMICS</t>
  </si>
  <si>
    <t>Preschool education remains one of the strategic directions of state policy in the field of education. The current state of development of society in Ukraine opens considerable opportunities for updating the education content based on the principles of child-centeredness, humanization, and integration. The main aim of this article is to consider an essential issue of preschool education. As methods, analysis of productive activities (results of completed tasks), observation of children, and conversation with them are utilized. It is the organization of educational and research activities in nature as a means of developing preschool children's cognitive and communicative activity. Emphasis is put on their role in preschoolers' personal development, the feasibility of its implementation in preschool education. It is concluded that increasing the preschoolers' level of cognitive and communicative activity is possible using mnemonic tables and fairy tales about nature.</t>
  </si>
  <si>
    <t>[Karapuzova, Iryna; Sulaieva, Nataliia; Manzhelii, Nataliia; Vashak, Oksana; Fazan, Tetiana] Poltava VG Korolenko Natl Pedag Univ PNPU, Poltava, Ukraine</t>
  </si>
  <si>
    <t>Karapuzova, I (corresponding author), Poltava VG Korolenko Natl Pedag Univ PNPU, Poltava, Ukraine.</t>
  </si>
  <si>
    <t>weriti479@gmail.com; Sula_polt@ukr.net; manzheliinata@gmail.com; vashak1971.oa@gmail.com; fazantp7@gmail.com</t>
  </si>
  <si>
    <t>Karapuzova, Irine/AGN-5190-2022</t>
  </si>
  <si>
    <t>Karapuzova, Irine/0000-0003-3552-080X</t>
  </si>
  <si>
    <t>UNESP-FACULDADE CIENCIAS &amp; LETRAS</t>
  </si>
  <si>
    <t>ARARAQUARA</t>
  </si>
  <si>
    <t>DEPT CIENCIAS EDUCACAO, RODOVIA ARARAQUARA-JAU, KM 1-CAIXA POSTAL 174, ARARAQUARA, SP 14800-901, BRAZIL</t>
  </si>
  <si>
    <t>1519-9029</t>
  </si>
  <si>
    <t>REV LINE POLIT GEST</t>
  </si>
  <si>
    <t>Rev. Line Polit. Gest.</t>
  </si>
  <si>
    <t>10.22633/rpge.v25iesp.3.15593</t>
  </si>
  <si>
    <t>WM3QO</t>
  </si>
  <si>
    <t>WOS:000711003400016</t>
  </si>
  <si>
    <t>Katerynchuk, K; Kyrenko, S; Nazarenko, O; Koval, O; Matsiuk, O</t>
  </si>
  <si>
    <t>Katerynchuk, Kateryna; Kyrenko, Sergiy; Nazarenko, Olha; Koval, Olga; Matsiuk, Olha</t>
  </si>
  <si>
    <t>LEGAL AND SOCIO-PSYCHOLOGICAL ISSUES OF BULLYING AND CYBERBULLYING</t>
  </si>
  <si>
    <t>JOURNAL OF LAW AND POLITICAL SCIENCES</t>
  </si>
  <si>
    <t>Adolescents; Aggressive Behavior; Bullying; Criminal Law; Cyberbullying; Violence</t>
  </si>
  <si>
    <t>PREDICTORS</t>
  </si>
  <si>
    <t>The purpose of the article is to determine the legal and socio-psychological characteristics of bullying and cyberbullying, knowledge of which will help protect children (pupils and students) in Ukraine. Research results. A research of the legislation of some Europeans countries has revealed that bullying, as well as another type - cyberbullying, is an urgent problem in each country. In our opinion, their negative feature is that the regulations do not provide for separate sanctions for criminal offences against the life and health of a child. Each country has its own causes (socio-psychological, socioeconomic and ideological) and conditions (legal, social, economic) of crime against children. Public policy in many countries is aimed at combating various forms of violence against children. That is why a system of legislative protection is being developed and implemented at different levels. The article offers measures aimed at counteracting and preventing bullying and cyberbullying (creating healthy psychological environment, training sessions and lectures on bullying, promoting of mutual respect, support, kindness and empathy; systematic activities with psychologist, etc.) according to the results of the survey among pupils and students.</t>
  </si>
  <si>
    <t>[Katerynchuk, Kateryna; Koval, Olga] Kyiv Natl Univ Technol &amp; Design, Kiev, Ukraine; [Kyrenko, Sergiy] Kyiv Natl Linguist Univ, Kiev, Ukraine; [Nazarenko, Olha] Natl Acad Internal Affairs, Kiev, Ukraine; [Matsiuk, Olha] Taurida Natl VI Vernadsky Univ, Kiev, Ukraine</t>
  </si>
  <si>
    <t>Ministry of Education &amp; Science of Ukraine; Kyiv National University of Technologies &amp; Design; Ministry of Education &amp; Science of Ukraine; Kyiv National Linguistic University; National Academy of Internal Affairs; Ministry of Education &amp; Science of Ukraine; Taurida National V.I.Vernadsky University</t>
  </si>
  <si>
    <t>Katerynchuk, K (corresponding author), Kyiv Natl Univ Technol &amp; Design, Kiev, Ukraine.</t>
  </si>
  <si>
    <t>Katerynchuk, Kateryna/AAB-3490-2022; Koval, Olga/D-7606-2019</t>
  </si>
  <si>
    <t>Katerynchuk, Kateryna/0000-0002-6700-2831;</t>
  </si>
  <si>
    <t>AL-BAYADER-AL-RAWNAQ NEIGHBORHOOD</t>
  </si>
  <si>
    <t>AMMAN</t>
  </si>
  <si>
    <t>ABDULLAH AL SHAHWAN ST, BUILDING NO 8, AMMAN, 00000, JORDAN</t>
  </si>
  <si>
    <t>2222-7288</t>
  </si>
  <si>
    <t>2518-5551</t>
  </si>
  <si>
    <t>J LAW POLIT SCI</t>
  </si>
  <si>
    <t>J. Law Polit. Sci.</t>
  </si>
  <si>
    <t>UU3YK</t>
  </si>
  <si>
    <t>WOS:000698735600004</t>
  </si>
  <si>
    <t>Shulha, L; Bielienka, G; Polovina, O; Kondratets, I; Novoseletska, I; Ukhtomska, A</t>
  </si>
  <si>
    <t>Shulha, Liudmyla; Bielienka, Ganna; Polovina, Olena; Kondratets, Inna; Novoseletska, Iryna; Ukhtomska, Anna</t>
  </si>
  <si>
    <t>Postmodern Trends in Teaching Painting to Preschoolers in the Post-Soviet Space</t>
  </si>
  <si>
    <t>POSTMODERN OPENINGS</t>
  </si>
  <si>
    <t>preschool education; pedagogical conditions; developmental technology; psychological characteristics; artistic activity; age characteristics</t>
  </si>
  <si>
    <t>The article presents theoretical generalization and offers new solutions to the problem of developing creative skills in preschoolers in painting classes, taking into account the postmodern tendencies which are becoming increasingly common in the post-Soviet countries. The relevance of the article lies in the need to reform today's education system in the post-Soviet space and develop pedagogical technologies to enhance the effectiveness of preschool education and reveal the creative potential of each child in the context of the postmodernism and the latest achievements in the psychology of creativity. The paper aims to develop and theoretically justify a technology for developing creative skills in preschoolers in painting classes in educational institutions for the postcolonial democracies on the example of Ukraine based on the analysis of relevant scientific sources and teaching placement. The article also substantiates the technology for developing creative skills in preschoolers in painting classes, which is defined as a model for organizing artistic and aesthetic activity of preschoolers aimed at expanding their cognitive experience and emotional perception of the world, as well as cultivating their aesthetic attitude to its objects and ensuring creative selfexpression of each child. The article proves the validity of the open performative postmodernist approach, according to which playing activities, perception and enjoyment from creativity act as the main drivers of the creative activity of primary school children.</t>
  </si>
  <si>
    <t>[Shulha, Liudmyla] Zaporizhzhia Reg Council, Municipal Inst, Zaporizhzhia Reg Inst Postgrad Pedag Educ, Zaporizhzhia, Ukraine; [Bielienka, Ganna; Polovina, Olena; Kondratets, Inna; Novoseletska, Iryna; Ukhtomska, Anna] Borys Grinchenko Kyiv Univ, Kiev, Ukraine</t>
  </si>
  <si>
    <t>Ministry of Education &amp; Science of Ukraine; Borys Grinchenko Kyiv University</t>
  </si>
  <si>
    <t>Shulha, L (corresponding author), Zaporizhzhia Reg Council, Municipal Inst, Zaporizhzhia Reg Inst Postgrad Pedag Educ, Zaporizhzhia, Ukraine.</t>
  </si>
  <si>
    <t>lnshulga@ukr.net; h.bielienka@kubg.edu.ua; o.polovina@kubg.edu.ua; i.kondratets@kubg.edu.ua; dankira91@gmail.com; a.ukhtomska.asp@kubg.edu.ua</t>
  </si>
  <si>
    <t>Kondratets, Inna/AAA-7339-2022; Polovina, Olena/AAA-7340-2022; Novoseletska, Iryna/F-9589-2017; SHULHA, Liudmyla/CAG-1953-2022</t>
  </si>
  <si>
    <t>Novoseletska, Iryna/0000-0002-1487-1021; SHULHA, Liudmyla/0000-0002-2504-0944</t>
  </si>
  <si>
    <t>2068-0236</t>
  </si>
  <si>
    <t>2069-9387</t>
  </si>
  <si>
    <t>POSTMOD OPEN</t>
  </si>
  <si>
    <t>Postmod. Open.</t>
  </si>
  <si>
    <t>10.18662/po/12.3/333</t>
  </si>
  <si>
    <t>XK1OS</t>
  </si>
  <si>
    <t>hybrid, Green Accepted</t>
  </si>
  <si>
    <t>WOS:000727243800009</t>
  </si>
  <si>
    <t>Hoban, I</t>
  </si>
  <si>
    <t>Hoban, Iuliia</t>
  </si>
  <si>
    <t>Militarization of childhood(s) in Donbas: 'Growing together with the Republic'</t>
  </si>
  <si>
    <t>COOPERATION AND CONFLICT</t>
  </si>
  <si>
    <t>Childhood; Donbas; feminist security studies; militarization; remembrance; Russia-Ukraine conflict</t>
  </si>
  <si>
    <t>EVERYDAY GEOPOLITICS; NATIONAL IDENTITY; GENDER; SECURITY; POLITICS</t>
  </si>
  <si>
    <t>This essay critically examines how the militarization of childhood(s) takes place in the Luhansk and Donetsk People's Republics. The intensification of hostilities in Eastern Ukraine in mid-2014 has had a profound impact on local populations, particularly children. While no systematic recruitment and participation of children in conflict has been reported, childhood has become what Agathangelou and Killian would characterize as a 'site for displacement and maneuvering for militarization.' Drawing on feminist methodologies, I examine processes of the militarization of children's everyday lives. This article investigates a range of ways in which authorities of proto-states in the Donbas region address children as participants and potential collaborators in the processes of militarization. In my analysis, I examine how war and preparation for it are simultaneously co-constituted by the geopolitical-legitimation of new proto-states-and everyday practices, such as engaging with school curricula, visiting museums, and (re)inventing historical narratives. Understanding of mechanisms that militarize childhood and how children become subjects and objects of militarization allows for a critical analysis that reveals spaces of everyday violence. This article, therefore, enhances our understanding about the intersections of childhood, militarism, and security.</t>
  </si>
  <si>
    <t>[Hoban, Iuliia] Radford Univ, Radford, VA 24142 USA</t>
  </si>
  <si>
    <t>Radford University</t>
  </si>
  <si>
    <t>Hoban, I (corresponding author), Radford Univ, Dept Polit Sci, 5316 Coll Humanities &amp; Behav Sci Bldg, Radford, VA 24142 USA.</t>
  </si>
  <si>
    <t>ihoban@radford.edu</t>
  </si>
  <si>
    <t>Hoban, Iuliia/0000-0003-3483-1083</t>
  </si>
  <si>
    <t>SAGE PUBLICATIONS LTD</t>
  </si>
  <si>
    <t>LONDON</t>
  </si>
  <si>
    <t>1 OLIVERS YARD, 55 CITY ROAD, LONDON EC1Y 1SP, ENGLAND</t>
  </si>
  <si>
    <t>0010-8367</t>
  </si>
  <si>
    <t>1460-3691</t>
  </si>
  <si>
    <t>COOP CONFL</t>
  </si>
  <si>
    <t>Coop. Confl.</t>
  </si>
  <si>
    <t>10.1177/00108367211036917</t>
  </si>
  <si>
    <t>AUG 2021</t>
  </si>
  <si>
    <t>International Relations; Political Science</t>
  </si>
  <si>
    <t>International Relations; Government &amp; Law</t>
  </si>
  <si>
    <t>ZE8AI</t>
  </si>
  <si>
    <t>WOS:000684692700001</t>
  </si>
  <si>
    <t>Nikolaienko, V; Maksymchuk, B; Donets, I; Oksom, P; Verbyn, N; Shemchuk, V; Maksymchuk, I</t>
  </si>
  <si>
    <t>Nikolaienko, Valerii; Maksymchuk, Borys; Donets, Ihor; Oksom, Pavlo; Verbyn, Nazarii; Shemchuk, Vadym; Maksymchuk, Iryna</t>
  </si>
  <si>
    <t>Cycles of Training Sessions and Competitions of Youth Football Players</t>
  </si>
  <si>
    <t>sportsmanship; training programme; models of year-long programmes; children's and youth competitions; the Football Federation of Ukraine</t>
  </si>
  <si>
    <t>At the present level of football development, the requirements for athletic skills are increasing. Given a fierce competition in the international and national sports arena as never before, it is important to mobilize functional reserves and maximize individual inclinations of players to demonstrate the highest capability for sport in the period optimal for it. It is precisely a long-term training programme focused on the demonstration of natural inclinations that is a strategic area in the training of qualified athletes under the current conditions. Adhering to qualitative characteristics of the training process should become the basis for evaluating the rational structure of a long-term training process. The paper aims to theoretically and methodically justify the periods of training sessions and competitions of youth football players. Research methods are the following general theoretical methods (analysis, synthesis, abstraction, comparison, generalization and descriptive mathematical statistics), systemic theoretical methods (structural analysis, functional analysis, structural-and-functional analysis, historical method, system modelling), a study of the printed and electronic sources of information, description, interviewing, expert survey. An analysis of scientific and methodological literature, legal documents and training programmes adopted in the countries with a high level of football development has made it possible to construct models of annual programmes based on the years of study with further regulation of cycles of training sessions and competitions. Rational construction of the system of footballers' long-term training is based on the introduction of changes in the organization and holding of children's and youth competitions, pedagogical principles of managing sports activities and technologies for training youth football players, as well as methods of evaluating children's coaches' professional performance.</t>
  </si>
  <si>
    <t>[Nikolaienko, Valerii] Univ Phys Educ &amp; Sport Ukraine, Kiev, Ukraine; [Maksymchuk, Borys] Izmail State Univ Humanities, Izmail, Ukraine; [Donets, Ihor] Acad State Penitentiary Serv, Chemihiv, Ukraine; [Oksom, Pavlo] Sumy Makarenko State Pedag Univ, Sumy, Ukraine; [Verbyn, Nazarii; Shemchuk, Vadym] Natl Def Univ Ukraine, Kiev, Ukraine; [Maksymchuk, Iryna] Mariupol State Univ, Mariupol, Ukraine</t>
  </si>
  <si>
    <t>Ministry of Education &amp; Science of Ukraine; National University of Ukraine on Physical Education &amp; Sport; Izmail State University of Humanities; Ministry of Education &amp; Science of Ukraine; Sumy State Pedagogical University named after A. S. Makarenko; Ministry of Defence of Ukraine; National Defence University of Ukraine named after Ivan Cherniakhovskyi; Ministry of Education &amp; Science of Ukraine; Mariupol State University</t>
  </si>
  <si>
    <t>Nikolaienko, V (corresponding author), Univ Phys Educ &amp; Sport Ukraine, Kiev, Ukraine.</t>
  </si>
  <si>
    <t>braight@bigmir.net; 0674256781@ukr.net; dots.8113023@gmail.com; akosorich@gmail.com; nazariyy@ukr.net; va.shem@ukr.net; 096311368@ukr.net</t>
  </si>
  <si>
    <t>Максимчук, Борис/ABI-3377-2020; Shemchuk, Vadym/AAH-7009-2021; Oksom, Pavlo/IUO-8153-2023</t>
  </si>
  <si>
    <t>Максимчук, Борис/0000-0002-4168-1223; Shemchuk, Vadym/0000-0001-8873-0443;</t>
  </si>
  <si>
    <t>AUG</t>
  </si>
  <si>
    <t>10.18662/rrem/13.2/429</t>
  </si>
  <si>
    <t>XO9GK</t>
  </si>
  <si>
    <t>WOS:000730484900023</t>
  </si>
  <si>
    <t>Stoliarenko, O; Stoliarenko, O; Prokopchuk, V; Zhuravlova, L; Demchenko, I; Martynets, L; Yakovliv, V</t>
  </si>
  <si>
    <t>Stoliarenko, Olena; Stoliarenko, Oksana; Prokopchuk, Viktoriia; Zhuravlova, Larysa; Demchenko, Iryna; Martynets, Liliia; Yakovliv, Volodimir</t>
  </si>
  <si>
    <t>Fostering a Values-Based Attitude towards a Person in Secondary Schools in the Post-Soviet Space</t>
  </si>
  <si>
    <t>creative potential; social activity; humanistic-oriented personality; value orientation's system; free personality's development; organizational and pedagogical conditions</t>
  </si>
  <si>
    <t>The article justifies the idea that a child is at the heart of educational activity. Subsequently, an educational activity aims to increase the creative potential and social activity of humane personality and recognize the priority of the free development of personality, the value of human beings and preserve their environment. Accordingly, the article aims to develop and verify the conceptual and methodological principles of the scientific and methodical system for cultivating a values-based attitude towards personality in students and introduce the technologies that will enhance their social decency. The article analyzes theoretical foundations, defines the principles and pedagogical conditions for developing the system of values-based orientations in students from the post-Soviet space on the example of Ukraine and verifies the effectiveness of these conditions experimentally. The experimental stage of the research employs the following methods to obtain the initial data: brainstorming, questionnaires, the methodology of unfinished sentences, Q-sorting, diagnosing the socio-psychological adaptation, diagnosing indicators and forms of aggression, empathic abilities, revealing the ability of effective cooperation and constructive communication, assertive behaviour (Diagnosis of accepting others, Goodwill scale, Express trust diagnostics, Express diagnostics of the level of person's social isolation); a methodology for identifying the attitude altruism-egoism of the personality, value orientations, the integral person's selfesteem, the assessment of moral development. Through all the parts of the experiment, the positive moves in learning the basic humanistic values were done in the value structure of the personality. The analysis of the data gathered during the investigation gives reasons to state, that during the experiment systematic changes of the educational process were made, the level of fostering a values-based attitude to a person among students has increased.</t>
  </si>
  <si>
    <t>[Stoliarenko, Olena] Vinnytsia Mykhailo Kotsiubynskyi State Pedag Univ, Vinnytsia, Ukraine; [Stoliarenko, Oksana] Vinnytsia Natl Tech Univ, Vinnytsia, Ukraine; [Prokopchuk, Viktoriia] Rivne State Univ Humanities, Rivne, Ukraine; [Zhuravlova, Larysa] Melitopol Bohdan Khmelnitsky State Pedag Univ, Melitopol, Ukraine; [Demchenko, Iryna] Natl Univ Life &amp; Environm Sci Ukraine, Kiev, Ukraine; [Martynets, Liliia] Luhansk Natl Agr Univ, Starobelsk, Ukraine; [Yakovliv, Volodimir] Vumitsia Mykhailo Kotsiubinskyi State Pedag Univ, Vinnitsia, Ukraine</t>
  </si>
  <si>
    <t>Ministry of Education &amp; Science of Ukraine; Vinnytsia Mykhailo Kotsiubynskyi State Pedagogical University; Ministry of Education &amp; Science of Ukraine; Vinnytsia National Technical University; Ministry of Education &amp; Science of Ukraine; Rivne State University of Humanities; Bogdan Khmelnitsky Melitopol State Pedagogical University; National University of Life &amp; Environmental Sciences of Ukraine; Ministry of Education &amp; Science of Ukraine; Volodymyr Dahl East Ukrainian National University</t>
  </si>
  <si>
    <t>Stoliarenko, O (corresponding author), Vinnytsia Mykhailo Kotsiubynskyi State Pedag Univ, Vinnytsia, Ukraine.</t>
  </si>
  <si>
    <t>olena-best@ukr.net; oksanny-81@ukr.net; prokopchuk2705vita@gmail.com; zhuravlova_larysa@mdpu.org.ua; irynadi67@gmail.com; liliamart7@gmail.com; dekykovliv576@gmail.com</t>
  </si>
  <si>
    <t>Yakovliv, Volodimir/AAC-8460-2022; Demchenko, Iryna/E-3527-2019; Martynets, Liliia/HJY-6235-2023</t>
  </si>
  <si>
    <t>Demchenko, Iryna/0000-0003-4302-7564;</t>
  </si>
  <si>
    <t>10.18662/rrem/13.3/446</t>
  </si>
  <si>
    <t>XQ8GY</t>
  </si>
  <si>
    <t>WOS:000731782300010</t>
  </si>
  <si>
    <t>Teslenko, V</t>
  </si>
  <si>
    <t>Teslenko, Valentyn</t>
  </si>
  <si>
    <t>Support for Children with Disabilities, who Live in the Industrial Region</t>
  </si>
  <si>
    <t>social adaptation; subjectivity; educational needs; regional model; children's problems; complex approach</t>
  </si>
  <si>
    <t>SOCIAL SUPPORT; ADAPTATION</t>
  </si>
  <si>
    <t>The article discusses theoretical and modeled framework practical aspects of supporting children with disabilities living in an industrial region. The main goal was to study the traditions and trends of providing socio-psychological, pedagogical and economic support to the above population with further development of theoretical foundations of rehabilitation and social adaptation of children with disabilities in the industrial region and framework justification of socio-pedagogical support program.social and pedagogical realities of one of the industrial regions of Ukraine. It is proved that the basis of the regional model of social and pedagogical support of children with disabilities is always the appropriate state model, as well as the general guidelines and traditions of its implementation adopted in this region. Such guidelines for the Donetsk industrial region are: understanding the problems of children with disabilities not as medical and pedagogical, but as socio-pedagogical; an integrated approach to the use and integration of great opportunities of the industrial region (strong socio-economic and pedagogical potentials and opportunities of all subjects of socio-pedagogical support of children with disabilities); targeted, comprehensive nature of socio-pedagogical support. The mechanism of implementation of the regional program of social and pedagogical support of children with disabilities in an industrial region has been modeled. Its structure includes sectors and areas of activity, the level of implementation (regional, city (district), educational institution), and its implementation consists in systematic activities for the implementation of socio-pedagogical diagnostics of the child and youth environment, identification of the goal and priority areas of activity at the regional level and development of strategic and tactical measures for the practical implementation of the regional action program.</t>
  </si>
  <si>
    <t>[Teslenko, Valentyn] Natl Tech Univ Ukraine, Igor Sikorsky Kyiv Polytech Inst, Kiev, Ukraine</t>
  </si>
  <si>
    <t>Teslenko, V (corresponding author), Natl Tech Univ Ukraine, Igor Sikorsky Kyiv Polytech Inst, Kiev, Ukraine.</t>
  </si>
  <si>
    <t>teslenkovalentin@ukr.net</t>
  </si>
  <si>
    <t>10.18662/rrem/13.3/447</t>
  </si>
  <si>
    <t>WOS:000731782300011</t>
  </si>
  <si>
    <t>Nikolayenko, O</t>
  </si>
  <si>
    <t>Nikolayenko, Olena</t>
  </si>
  <si>
    <t>Protest Participation and Parenthood: Evidence from Ukraine</t>
  </si>
  <si>
    <t>INTERNATIONAL JOURNAL OF PUBLIC OPINION RESEARCH</t>
  </si>
  <si>
    <t>GENDER; FAMILY; WORK; LEISURE; TIME; POLARIZATION; TRANSITIONS; CHILDREN; MOTHERS; QUALITY</t>
  </si>
  <si>
    <t>[Nikolayenko, Olena] Fordham Univ, Dept Polit Sci, 441 East Fordham Rd, Bronx, NY 10458 USA</t>
  </si>
  <si>
    <t>Fordham University</t>
  </si>
  <si>
    <t>Nikolayenko, O (corresponding author), Fordham Univ, Dept Polit Sci, 441 East Fordham Rd, Bronx, NY 10458 USA.</t>
  </si>
  <si>
    <t>onikolayenko@fordham.edu</t>
  </si>
  <si>
    <t>Nikolayenko, Olena/0000-0002-6753-8329</t>
  </si>
  <si>
    <t>OXFORD UNIV PRESS</t>
  </si>
  <si>
    <t>OXFORD</t>
  </si>
  <si>
    <t>GREAT CLARENDON ST, OXFORD OX2 6DP, ENGLAND</t>
  </si>
  <si>
    <t>0954-2892</t>
  </si>
  <si>
    <t>1471-6909</t>
  </si>
  <si>
    <t>INT J PUBLIC OPIN R</t>
  </si>
  <si>
    <t>Int. J. Public Opin. Res.</t>
  </si>
  <si>
    <t>SUM</t>
  </si>
  <si>
    <t>10.1093/ijpor/edaa014</t>
  </si>
  <si>
    <t>Communication; Political Science</t>
  </si>
  <si>
    <t>Communication; Government &amp; Law</t>
  </si>
  <si>
    <t>UL3LI</t>
  </si>
  <si>
    <t>WOS:000692556400015</t>
  </si>
  <si>
    <t>Kudriavtsev, IV; Kotova, LV; Arsentieva, OS</t>
  </si>
  <si>
    <t>Kudriavtsev, Igor Volodymyrovych; Kotova, Liubov Vyacheslavna; Arsentieva, Olena Serhiivna</t>
  </si>
  <si>
    <t>Covid pandemic and amendments to Employment law in Ukraine and Europe</t>
  </si>
  <si>
    <t>Covid restrictions; Employment law; employees' rights; EU Employment law; Ukrainian Employment law</t>
  </si>
  <si>
    <t>The COVID - 19 coronavirus pandemic has demonstrated the unwillingness of many spheres of public life to respond adequately to critical situations. And first, it concerned the legal regulation of labour relations, which has undergone quite fundamental changes, which today form a new, more modern system of functioning of the labour market. Businesses may indeed violate employees' rights and protection from completely unwarranted resignation and even to gain adequate justice and national government aid. Workers with informal employment agreements, and limited access to healthcare and social protection before the pandemic, are particularly at risk now. The present research paper describes the relevant questions in Employment law, which relate to the Covid-19 pandemic in Ukraine and Europe. Some workers' right to engage in work may disproportionately suffer due to the restrictions in place. These include parents of young children and single parent families, employees with health issues and disabilities, and migrant workers transported to work in agriculture or to provide social care. There is also concern about fair and just working conditions. This paper aims to answer the main questions connected with the Employment law in Covid time by conducting a literature review covering legal amendments to national and international legislations and examining the foreign practice related to employees' rights connected with the labour restrictions in the time of pandemic.</t>
  </si>
  <si>
    <t>[Kudriavtsev, Igor Volodymyrovych; Kotova, Liubov Vyacheslavna] Volodymyr Dahl East Ukrainian Natl Univ, Dept Law, Severodonetsk, Ukraine; [Arsentieva, Olena Serhiivna] S Volodymyr Dahl East Ukrainian Natl Univ, Fac Law, Severodonetsk, Ukraine</t>
  </si>
  <si>
    <t>Ministry of Education &amp; Science of Ukraine; Volodymyr Dahl East Ukrainian National University</t>
  </si>
  <si>
    <t>Kudriavtsev, IV (corresponding author), Volodymyr Dahl East Ukrainian Natl Univ, Dept Law, Severodonetsk, Ukraine.</t>
  </si>
  <si>
    <t>Arsentieva, Olena/ABC-8714-2020; Kotova, Liubov/AAR-2386-2021</t>
  </si>
  <si>
    <t>Arsentieva, Olena/0000-0001-7959-8524; Kudravcev, Igor'/0000-0003-1352-4906</t>
  </si>
  <si>
    <t>UNIV AMAZONIA</t>
  </si>
  <si>
    <t>FLORENCE</t>
  </si>
  <si>
    <t>SEDE PRINCIPAL CALLE 17 DIAGONAL 17 CON CARRERA 3F-BARRIO PORVENIR, FLORENCE, 00000, COLOMBIA</t>
  </si>
  <si>
    <t>MAY</t>
  </si>
  <si>
    <t>10.34069/AI/2021.39.03.17</t>
  </si>
  <si>
    <t>SA0AQ</t>
  </si>
  <si>
    <t>WOS:000648962200018</t>
  </si>
  <si>
    <t>Vasylyeva-Khalatnykova, MO; Chuiko, O; Bakhov, IS; Ternopilska, V; Chernukha, N</t>
  </si>
  <si>
    <t>Vasylyeva-Khalatnykova, Maryna O.; Chuiko, Olena; Bakhov, Ivan S.; Ternopilska, Valentyna; Chernukha, Nadiia</t>
  </si>
  <si>
    <t>Social Rehabilitation Practices of Inclusion In The Educational Process In Working With Children With Disabilities</t>
  </si>
  <si>
    <t>PROPOSITOS Y REPRESENTACIONES</t>
  </si>
  <si>
    <t>Educational Process; Inclusive Education; Disabilities; Rehabilitation; Social Care; Social Rehabilitation Model</t>
  </si>
  <si>
    <t>Coming into being and development of inclusive education in contemporary Ukrainian society are analysed. The tasks of educational institutions in creating an inclusive space are defined, and the approaches to work with children with disabilities are identified. Works of foreign and domestic scholars and practitioners who studied the problems of inclusion of children with disabilities in the educational process and in the context of social rehabilitation activities are studied. Emphasis is placed on theoretical analysis of social rehabilitation practices of inclusion. A mechanism for implementing social rehabilitation practices of inclusion in the educational process of working with children with disabilities is suggested.</t>
  </si>
  <si>
    <t>[Vasylyeva-Khalatnykova, Maryna O.; Chuiko, Olena; Chernukha, Nadiia] Taras Shevchenko Natl Univ Kyiv, Kiev, Ukraine; [Bakhov, Ivan S.] Interreg Acad Personnel Management, Kiev, Ukraine; [Ternopilska, Valentyna] Natl M Dragomanov Pedag Univ Kyiv, Kiev, Ukraine</t>
  </si>
  <si>
    <t>Ministry of Education &amp; Science of Ukraine; Taras Shevchenko National University Kiev; Interregional Academy of Personnel Management; Ministry of Education &amp; Science of Ukraine; National Pedagogical Dragomanov University</t>
  </si>
  <si>
    <t>Bakhov, IS (corresponding author), Interreg Acad Personnel Management, Kiev, Ukraine.</t>
  </si>
  <si>
    <t>i.bakhov59@gmail.com</t>
  </si>
  <si>
    <t>Vasylyeva-Khalatnykova, Maryna O/HNR-9066-2023; Chuiko, Olena/H-5246-2018; Чуйко / Chuiko, Олена / Olena Василівна/ABA-4251-2021; Bakhov, Ivan Stepanovich/O-3325-2017</t>
  </si>
  <si>
    <t>Vasylyeva-Khalatnykova, Maryna O/0000-0002-8488-4602; Chuiko, Olena/0000-0001-7088-0961; Чуйко / Chuiko, Олена / Olena Василівна/0000-0001-7088-0961; Bakhov, Ivan Stepanovich/0000-0002-8379-199X</t>
  </si>
  <si>
    <t>UNIV SAN IGNACIO LOYOLA</t>
  </si>
  <si>
    <t>LIMA</t>
  </si>
  <si>
    <t>AVE LA FONTANA, S-N, LA MOLINA, LIMA, 00000, PERU</t>
  </si>
  <si>
    <t>2307-7999</t>
  </si>
  <si>
    <t>2310-4635</t>
  </si>
  <si>
    <t>PROPOS REPRESENT</t>
  </si>
  <si>
    <t>Propos. Represent.</t>
  </si>
  <si>
    <t>e1188</t>
  </si>
  <si>
    <t>10.20511/pyr2021.v9nSPE3.1188</t>
  </si>
  <si>
    <t>Psychology, Educational</t>
  </si>
  <si>
    <t>RA8YV</t>
  </si>
  <si>
    <t>WOS:000631706900055</t>
  </si>
  <si>
    <t>Zhuravlev, AL; Pochebut, LG</t>
  </si>
  <si>
    <t>Zhuravlev, A. L.; Pochebut, L. G.</t>
  </si>
  <si>
    <t>DIRECTIONS AND PROBLEMS FOR THE DEVELOPMENT OF DOMESTIC PSYCHOLOGY IN THE POST-WAR YEARS (according to the materials of the conference at the Leningrad University in 1947)</t>
  </si>
  <si>
    <t>PSIKHOLOGICHESKII ZHURNAL</t>
  </si>
  <si>
    <t>history of psychology; problems; principles; fields of psychology; psychophysical problem; psychophysiological problem; personality relations</t>
  </si>
  <si>
    <t>The article is devoted to the scientific understanding of the results of the conference on topical issues of psychology, held at the Leningrad University on October 1-5, 1947. The current fundamental and applied problems of Soviet psychology were discussed at the conference, as well as issues of psychological education at universities and secondary schools. The reports examined the ways of developing psychology, discussed psychophysical and psychophysiological problems, psychology of relationships and motivation of the person, child psychology, zoopsychology, requirements for teaching psychology in schools. Particular attention was paid to the development of psychology in the Soviet republics. The program report was delivered by B.G. Ananyev, who noted that a new scientific psychology is being created, based on the teachings of I.P. Pavlov and V.M. Bekhterev. The most important are the psychophysical and psychophysiological problems, which must be solved comprehensively. The basic principles and areas of psychology were discussed. The relationship between psychological and physiological variables was experimentally studied by V.N. Myasishchev. P.O. Makarov devoted his report to microphysiology of feelings and sensations. The psychology of thought was studied by A.V. Yarmolenko and S.M. Vasilevskiy. M.D. Alexandrov, L.M. Vecker, A.A. Pressman were experimentally studied. V.N. Myasishchev showed that the highest level of personal development is determined by the level of conscious attitude to the surrounding and its self-consciousness. A.A. Lublinskaya discussed the problem of motivation of activities in child psychology. Three reports focused on experimental research in zoopsychology. The results of the study of fixed installation in the Georgian school of psychology, the history of the formation of psychology in Armenia, Ukraine and Estonia were discussed. The conclusion was made about the high scientific significance of the conference for the further development of Russian psychology.</t>
  </si>
  <si>
    <t>[Zhuravlev, A. L.] RAS, Inst Psychol, Fed State Financed Estab Sci, Yaroslavkaya Str 13,Bld 1, Moscow 129366, Russia; [Pochebut, L. G.] St Petersburg State Univ, Fed State Financed Estab Educ, Univ Emb 7-9, St Petersburg 199034, Russia</t>
  </si>
  <si>
    <t>Russian Academy of Sciences; Institute of Psychology of Russian Academy of Sciences; Saint Petersburg State University</t>
  </si>
  <si>
    <t>Zhuravlev, AL (corresponding author), RAS, Inst Psychol, Fed State Financed Estab Sci, Yaroslavkaya Str 13,Bld 1, Moscow 129366, Russia.</t>
  </si>
  <si>
    <t>ALZhuravlev2018@yandex.ru; ludmila.pochebut@gmail.com</t>
  </si>
  <si>
    <t>Zhuravlev, Anatoliy L/P-6993-2015</t>
  </si>
  <si>
    <t>Zhuravlev, Anatoliy L/0000-0003-2502-1089</t>
  </si>
  <si>
    <t>MEZHDUNARODNAYA KNIGA</t>
  </si>
  <si>
    <t>39 DIMITROVA UL., MOSCOW, 113095, RUSSIA</t>
  </si>
  <si>
    <t>0205-9592</t>
  </si>
  <si>
    <t>PSIKHOL ZH</t>
  </si>
  <si>
    <t>Psikhologicheskii Zhurnal</t>
  </si>
  <si>
    <t>MAR-APR</t>
  </si>
  <si>
    <t>10.31857/S020595920014248-8</t>
  </si>
  <si>
    <t>TQ3VI</t>
  </si>
  <si>
    <t>WOS:000678210700009</t>
  </si>
  <si>
    <t>Bondaruk, M; Melenko, SH; Omelehuk, L; Radchenko, L; Levenets, A</t>
  </si>
  <si>
    <t>Bondaruk, Mykola; Melenko, Serhiy H.; Omelehuk, Liubov; Radchenko, Liliya; Levenets, Anzhela</t>
  </si>
  <si>
    <t>Juvenile Justitia and the protection of children's rights in Europe: the practice of the European Court of Human Rights</t>
  </si>
  <si>
    <t>youth policy; European Court of Human Rights; European Convention on Human Rights; Convention on the Rights of the Child; legal reality of Ukraine</t>
  </si>
  <si>
    <t>LEGAL; FIELD</t>
  </si>
  <si>
    <t>The objective of the research is to analyze the main violations of children's rights within the European Convention on Human Rights to highlight the basic positions of the European Court of Human Rights ECHR on their protection, as well as to determine the advisability of applying the practice of this court by the European states. The methodological basis of the work consists of different methods, such as analysis and synthesis, dialectical, logical-legal and formal-legal. The result of this work allowed identifying the role of the decisions of the European Court of Human Rights as a source of European law and its importance for the protection of the rights of the child, interpreting the legal positions established in the pertinent decisions of the said court and comparing them, to justify the need for your careful observation of the practice of the ECHR in the application of the law. It is concluded that the practice of the ECHR is recognized as a source of law in most states. And although the Ukrainian legal tradition does not recognize the status of judicial precedent as a source of law, such precedents are actively used in everyday legal activity.</t>
  </si>
  <si>
    <t>[Bondaruk, Mykola] Yuriy Fedkovych Chernivtsi Natl Univ, Dept Private Law, Chernovtsy, Ukraine; [Melenko, Serhiy H.] Yuriy Fedkovych Natl Univ Chernivtsi, Dept European Law &amp; Comparat Law Studies, Chernovtsy, Ukraine; [Omelehuk, Liubov] Univ State Fiscal Serv Ukraine, Dept Criminalist &amp; Criminal Proc, Irpin, Ukraine; [Radchenko, Liliya] Taras Shevchenko Natl Univ Kyiv, Civil Law, Inst Law, Kiev, Ukraine; [Levenets, Anzhela] Odessa II Mechnikov Natl Univ, Dept Constitut Law &amp; Justice, Odessa, Ukraine</t>
  </si>
  <si>
    <t>Ministry of Education &amp; Science of Ukraine; Yuri Fedkovych Chernivtsi National University; Ministry of Education &amp; Science of Ukraine; Yuri Fedkovych Chernivtsi National University; Ministry of Finance of Ukraine; State Tax University; Ministry of Education &amp; Science of Ukraine; Taras Shevchenko National University Kiev; Ministry of Education &amp; Science of Ukraine; Odesa I. I. Mechnikov National University</t>
  </si>
  <si>
    <t>Bondaruk, M (corresponding author), Yuriy Fedkovych Chernivtsi Natl Univ, Dept Private Law, Chernovtsy, Ukraine.</t>
  </si>
  <si>
    <t>m.bodnaruk@chnu.edu.ua; s.melenko@chnu.edu.ua; o.l.v.0328@gmail.com; gli@online.ua; angel1lev@onu.edu.ua</t>
  </si>
  <si>
    <t>Omelchuk, Liubov/AAU-2240-2021; Levenets, Anzhela/HNC-3590-2023; Melenko, Serhiy/C-9743-2016; Bodnaruk, Mykola/D-5388-2016</t>
  </si>
  <si>
    <t>Melenko, Serhiy/0000-0002-3912-548X; Bodnaruk, Mykola/0000-0001-7386-465X; Radchenko, Liliya/0000-0002-3783-9489; Levenets, Anzhela/0000-0002-1941-513X</t>
  </si>
  <si>
    <t>10.46398/cuestpol.3968.09</t>
  </si>
  <si>
    <t>QU5KU</t>
  </si>
  <si>
    <t>WOS:000627320500010</t>
  </si>
  <si>
    <t>Borodenko, O; Sitarchuk, R</t>
  </si>
  <si>
    <t>Borodenko, Olena; Sitarchuk, Roman</t>
  </si>
  <si>
    <t>ORTHODOX PARISH COMMUNITIES AS UNITS OF CONTROL OVER THE MARITAL MOBILITY OF THE UKRAINIAN POPULATION OF THE XVIIIth - THE FIRST HALF OF THE XIXth CENTURIES</t>
  </si>
  <si>
    <t>brides; the Orthodox parish communities; testimonies; marriage; marital mobility</t>
  </si>
  <si>
    <t>The Purpose of the Research. The article focuses on the issue of the territorial affiliation of people to the Orthodox parish communities; they controlled the marital mobility of the Ukrainian population of the XVIIIth. the first half of the XIXth centuries primarily to prevent illegal weddings and births. The Methodology of the Research. The construction of a generalized image of the Orthodox parish communities took place at the rational and emotional levels of knowledge, but at the same time based on the principle of objectivity. Interdisciplinary strategies of historical anthropology, the methods of critical, structural analysis and the method of sources deconstruction have been used. Interpretations and conclusions are based on the materials of seven archival institutions and documentation of a directive administrative, informational and publishing direction. The Scientific Novelty. The presentation of a new look at the Orthodox communities at the same time exposed the pressing social problems of the period under study, some of which are relevant today: begging, profligacy, crime, illegal weddings and childbearing, infanticide, family breakdown due to the departure of one of the married couple to earn money or sale serfs and, etc. The Conclusions. In the XVIIIth century witness documentation was introduced, which allowed the population to migrate and get married legally. According to a civil law, the marriage registration by parishioners who were the bride or groom, was supposed to take place in the churches. People acquired membership in the new parish in the context of the issuance of the relevant permission documents in connection with the relocation, the redeployment of military units, the remoteness of the parish church from society, the unsatisfactory state of the church premises for worship, and etc. Significant factors that led to significant population movements and possible violations of matrimonial requirements were the salary movement of the common people and the flight of serfs. In the marriage case of dependent peasants of different owners and changes in the arrival of the bride-serfs, they had to submit manumission, letters of sale and purchase of peasants, or documents, which testified to releasing a person from serfdom.</t>
  </si>
  <si>
    <t>[Borodenko, Olena] Poltava VH Korolenko Natl Pedag Univ, Dept Hist Ukraine, 2 M Ostrogradski St, UA-36000 Poltava, Ukraine; [Sitarchuk, Roman] Poltava VH Korolenko Natl Pedag Univ, 2 M Ostrogradski St, UA-36000 Poltava, Ukraine</t>
  </si>
  <si>
    <t>Borodenko, O (corresponding author), Poltava VH Korolenko Natl Pedag Univ, Dept Hist Ukraine, 2 M Ostrogradski St, UA-36000 Poltava, Ukraine.</t>
  </si>
  <si>
    <t>elena_bs@ukr.net; allmail@pnpu.edu.ua</t>
  </si>
  <si>
    <t>Borodenko, Olena Anatoliyvna/AAL-7665-2021; Sitarchuk, Roman/AAU-5963-2021</t>
  </si>
  <si>
    <t>Borodenko, Olena Anatoliyvna/0000-0002-0292-9310;</t>
  </si>
  <si>
    <t>10.24919/2519-058X.19.233802</t>
  </si>
  <si>
    <t>TC7ZG</t>
  </si>
  <si>
    <t>WOS:000668857400004</t>
  </si>
  <si>
    <t>Chornyi, D</t>
  </si>
  <si>
    <t>Chornyi, Dmytro</t>
  </si>
  <si>
    <t>YEVHEN CHYKALENKO AND KHARKIV: THE HISTORY OF RELATIONSHIP</t>
  </si>
  <si>
    <t>Yevhen Chykalenko; Kharkiv; Kharkiv University</t>
  </si>
  <si>
    <t>The aim of the research is to find out the aspects of Yevhen Chykalenko's stay in Kharkiv during his studies at Kharkiv University which have various interpretations in his Spohady (Memoirs) and scientific literature; to establish the specificity of Yevhen Chykalenko's circle of influence made up of the closest to him at the university; to highlight Yevhen Chykalenko's attitude to Kharkiv in order to determine the Ukrainian nationalist movement members' attitude to everything related to the urban world. The Research Methodology. The article focuses on the analysis of Yevhen Chykalenko's reception of such basic features of the urban environment as people; city space; the function of the city; the conditions of everyday life, which are based on the analysis of the archival materials, the documents of Kharkiv University, the full set of his Shchodennyk (Diary) of 1907 - 1929 and the correspondence of an outstanding entrepreneur and philanthropist Yevhen Chykalenko. The scientific novelty consists in the fact that the chronological framework of Yevhen Chykalenko's stay in Kharkiv, the peculiarities of the social environment of the circle of his closest friends among the students and teachers as well as specificity and evolution of Ye. Chykalenko's attitude to Kharkiv have been regarded in the research for the first time. The Conclusions. Ye. Chykalenko's life in Kharkiv covered no more than two academic years, during which he studied at Physics and Mathematics Faculty and later at the Law Faculty of Kharkiv University. Taking into account the fact that he was just an audit student at university as well as the specificity of the educational process organization, he did not have the opportunity to feel the spirit of a big city. His childhood friends from Yelisavetgrad had the greatest impact on both his life in Kharkiv and the reception of the city. His closest social circle consisted of students from raznochintsy. Yevhen Chykalenko witnessed Kharkiv's evolution from the educational center on the border of the Ukrainian lands and therefore functioning mainly as a transit city for many young Ukrainians, to the centre of the Bolshevik political repression known as The Red Terror. Ye. Chykalenko's attitude to Kharkiv remained neutral rather than hostile. Nevertheless, it wasn't friendly. The main reason for such reception of the city was the central government. Concerning urban space, Ye. Chykalenko was mainly interested in such locations as hotels and theatres. However, the houses where he lived were less significant for him. He didn't like urban romance, urban lifestyle and he did not write anything about the social strata of the urban population, streets, and districts of the city, types of random passers-by. Ye. Chykalenko regards a big city as a necessary space for the implementation of the projects of the Ukrainian national and cultural revival. On the contrary, the romance of the rural world was just as inherent for Ye. Chykalenko as for the bearers of the traditional worldview - the Ukrainian peasants.</t>
  </si>
  <si>
    <t>[Chornyi, Dmytro] Kharkov Natl Univ, Sch Philosophy, Ukrainian Studies Dept, 6 Svobody Sq, UA-61022 Kharkiv, Ukraine</t>
  </si>
  <si>
    <t>Ministry of Education &amp; Science of Ukraine; VN Karazin Kharkiv National University</t>
  </si>
  <si>
    <t>Chornyi, D (corresponding author), Kharkov Natl Univ, Sch Philosophy, Ukrainian Studies Dept, 6 Svobody Sq, UA-61022 Kharkiv, Ukraine.</t>
  </si>
  <si>
    <t>d.chornyi@karazin.ua</t>
  </si>
  <si>
    <t>10.24919/2519-058X.20.240048</t>
  </si>
  <si>
    <t>WD6QY</t>
  </si>
  <si>
    <t>WOS:000705065100004</t>
  </si>
  <si>
    <t>Chornyi, S; Ostrovskyi, S; Gaponov, O</t>
  </si>
  <si>
    <t>Chornyi, Serhii; Ostrovskyi, Serhii; Gaponov, Oleksandr</t>
  </si>
  <si>
    <t>INTERACTION OF INTERPOL UKRBUREAU UNITS WITH THE STATE MIGRATION SERVICE OF UKRAINE TO COMBAT ECONOMIC CRIMES COMMITTED BY FOREIGNERS</t>
  </si>
  <si>
    <t>interaction; Interpol Ukrbureau divisions; law enforcement agencies; crime; State Migration Service of Ukraine; inquiry; cooperation; information; foreigner</t>
  </si>
  <si>
    <t>Joint counteraction against international crime by all law enforcement agencies of different countries brings common results in eradicating this phenomenon in the world and reducing the number of crimes in a single state. This is one of the most relevant areas of international cooperation worldwide. That is why the issue of interaction in the field of law enforcement acquires special attention and relevance. That is why special attention is paid to the content of the concept of interaction and interaction of law enforcement agencies. Today there is a significant increase in economic crime, with international transnational crime paying particular attention to economic crimes committed by foreigners. A significant role in countering this phenomenon is played by specially formed international institutions (bodies), namely: international organizations; international conferences; international commissions and committees. The most famous of these include the following: United Nations (UN) Commission on Crime Prevention and Criminal Justice; UN Office on Drugs and Crime; Council of Europe (Council of Europe Committee of Experts on the Evaluation of Anti-M oney Laundering Measures); European Committee on Crime Problems; International Criminal Police Organization (Interpol), etc. The central body for combating international crime is the International Criminal Police Organization - Interpol, which began its activities after the entry into force (June 13, 1956). The purposes of Interpol are: to ensure and develop the widest possible mutual assistance between all criminal police agencies within the framework of the laws in force in the various countries and in the spirit of the Universal Declaration of Human Rights; creation and development of institutions capable of successfully contributing to the prevention and suppression of criminal offenses (Art. 2 of the Interpol Charter). The structure of the internal organs of Interpol consists of: General Assembly; Executive Committee; General Secretariat; National Central Bureaus; Counselors; File Control Commission. INTERPOL maintains relations with many international organizations on issues related to its sphere of activity. Interpol maintains a National Central Bureau of Interpol in each of its member countries, through which international police cooperation is regulated. The National Central Bureau is an authorized police authority or entity with the status of an Interpol representative in its country. The main purpose of national central bureaus is to involve the police authorities of the country in the international fight against crime, to establish and maintain contacts with other national central bureaus and the General Secretariat of Interpol by ensuring a continuous, rapid and high-quality exchange of information. In Ukraine, such a unit is the National Central Bureau of Interpol, which operates within the structure of the National Police of Ukraine and organizes international cooperation of all law enforcement agencies of our state within the framework of the Organization. As part of combating crime, the National Central Bureau of Interpol cooperates with the State Migration Service of Ukraine, organizes cooperation, as well as initiates and coordinates operational and investigative activities aimed specifically at preventing and solving crimes, identifying and deporting from Ukraine persons - citizens of foreign countries involved in criminal activity, in particular members of transnational organized crime networks, persons who have committed sexual crimes against children, and the like. A special area of interaction is the fight against economic crimes committed by foreigners that disrupt the economic systems of various states. The State Migration Service of Ukraine sends requests about economic crimes committed by foreigners to the Interpol National Central Bureau.</t>
  </si>
  <si>
    <t>[Chornyi, Serhii] Sci Inst Publ Law, Kiev, Ukraine; [Ostrovskyi, Serhii] Kyiv Inst Natl Guard Ukraine, Kiev, Ukraine; [Gaponov, Oleksandr] Kyiv Natl Econ Univ, State Higher Educ Inst, Kiev, Ukraine</t>
  </si>
  <si>
    <t>Kyiv Institute of the National Guard of Ukraine; Ministry of Education &amp; Science of Ukraine; Kyiv National Economic University named after Vadym Hetman</t>
  </si>
  <si>
    <t>Chornyi, S (corresponding author), Sci Inst Publ Law, Kiev, Ukraine.</t>
  </si>
  <si>
    <t>vova4orniy@ukr.net; OSA71@gmail.com; alex@ecg.ua</t>
  </si>
  <si>
    <t>Gaponov, Oleksandr/0000-0002-7778-673X</t>
  </si>
  <si>
    <t>10.30525/2256-0742/2021-7-5-221-227</t>
  </si>
  <si>
    <t>ZD4CE</t>
  </si>
  <si>
    <t>WOS:000758146600023</t>
  </si>
  <si>
    <t>Klokar, N; Perevozova, I; Dzoba, O; Kulik, M</t>
  </si>
  <si>
    <t>Klokar, N.; Perevozova, I; Dzoba, O.; Kulik, M.</t>
  </si>
  <si>
    <t>DEVELOPMENT OF FUNDAMENTAL PRINCIPLES OF EDUCATIONAL INNOVATIONS MARKETING AND MANAGEMENT AMONG HEADS OF NEW UKRAINIAN SCHOOL</t>
  </si>
  <si>
    <t>FINANCIAL AND CREDIT ACTIVITY-PROBLEMS OF THEORY AND PRACTICE</t>
  </si>
  <si>
    <t>head of educational institution; educational innovations marketing of the Head of educational institution; educational innovations management of the Head of educational institution; New Ukrainian School; educational innovation</t>
  </si>
  <si>
    <t>Ukraine's integration into global and European educational space, efficient implementation of educational reforms in this direction, the improvement of the quality of children and young people education is impossible without proper development of fundamental principles of marketing and management of educational innovations, first of all, among the Heads of New Ukrainian School. However, the absence of efficient mechanisms in Ukraine for training the above-mentioned Heads on marketing and management of educational innovations in New Ukrainian School negatively affects the quality of education therein and undermines the State education system in general. Therefore, the pressing issue at the current stage of education development in Ukraine is to determine the modalities and resources for the development of entrepreneurial and managerial competencies among the Heads of general secondary education institutions in the context of the power decentralization and establishment of consolidated territorial communities. With due regard for priority and pendency of the above-mentioned issue, its incomplete study, the principal objective of this study is to determine the key stages and describe the process of developing fundamental principles of marketing and management of educational innovations among the Heads of New Ukrainian School and measures for their efficient implementation. After performing analysis we have found that marketing and management of educational innovations of the Head of New Ukrainian School is his/her integrated, consistent and purposeful activity along with analysis and satisfaction of fundamentally new types of demand for educational services in the context of taking unconventional managerial decisions at his/her institution during such process. Moreover, with due regard to the aforementioned approach, we outlined the key stages of the fundamental principles development of marketing and management of educational innovations among the Heads of New Ukrainian School. So they include: the formation and control of specialists team towards development and implementation of educational innovations; determination of educational services market segment, demand for which needs to be satisfied; definition of criteria and conditions towards formation and satisfaction of demand for providing certain types of educational services etc. It is established that there are problems in the process of implementation of all above-mentioned stages, namely: absence of financial independence of educational institutions; the desire of the Heads of educational institutions to have legal and financial independence; positive managerial experience of the Heads of educational institutions regarding development and implementation of educational innovations etc. In order to avoid all above-mentioned problems, we have determined measures for the efficient implementation of marketing and management of educational innovations by the Heads of New Ukrainian School. They include: providing financial autonomy to educational institutions; performing professional training of the Heads of educational institutions, their deputies and teaching staff in general; forming new and improving the existing material and technical resources of educational institutions; implementing professionally oriented staff policy by the Heads of educational institutions in order to attract the most promising and young professionals to work as teachers etc. The scientific novelty of the obtained results is to determine, substantiate and analyze the key stages of fundamental principles development of marketing and management of educational innovations by the Heads of New Ukrainian School in the context of transformation of regulatory system and scientific and pedagogical approaches to children and young people education (shift in priorities and components of the development in this area of social activity). The obtained results of the research is the ground for studying and providing a practical solution of the problem regarding the formation of high-quality staffing and provision of fundamentally new educational services at educational institutions.</t>
  </si>
  <si>
    <t>[Klokar, N.] Publ Adm &amp; Educ Management Dept, Kiev, Ukraine; [Klokar, N.] Univ Educ Management, Kiev, Ukraine; [Perevozova, I] Ivano Frankivsk Natl Tech Univ Oil &amp; Gas, Inst Econ &amp; Management, Dept Entrepreneurship &amp; Mkt, Ivano Frankivsk, Ukraine; [Dzoba, O.] Ivano Frankivsk Natl Tech Univ Oil &amp; Gas, Inst Econ &amp; Management, Ivano Frankivsk, Ukraine; [Kulik, M.] Zaporizhzhya Natl Tech Univ, Dept Bldg Prod &amp; Project Management, Zaporizhia, Ukraine</t>
  </si>
  <si>
    <t>National Academy of Educational Sciences of Ukraine; State Higher Educational Institution University of Educational Management; Ministry of Education &amp; Science of Ukraine; Ivano-Frankivsk National Technical University of Oil &amp; Gas; Ministry of Education &amp; Science of Ukraine; Ivano-Frankivsk National Technical University of Oil &amp; Gas; Ministry of Education &amp; Science of Ukraine; Zaporizhzhia Polytechnic National University</t>
  </si>
  <si>
    <t>Klokar, N (corresponding author), Publ Adm &amp; Educ Management Dept, Kiev, Ukraine.;Klokar, N (corresponding author), Univ Educ Management, Kiev, Ukraine.</t>
  </si>
  <si>
    <t>ni-taurus@ukr.net; perevozova@ukr.net; dzoba1960@gmail.com; starwars799@i.ua</t>
  </si>
  <si>
    <t>Perevozova, Iryna/R-7939-2017; Kulik, Mykhailo/AAU-3282-2021</t>
  </si>
  <si>
    <t>Perevozova, Iryna/0000-0002-3878-802X; Kulik, Mykhailo/0000-0002-4880-5217</t>
  </si>
  <si>
    <t>BANKING UNIV</t>
  </si>
  <si>
    <t>ST SICHEVYKH STREITSOV, 11, LVIV, UKRAINE</t>
  </si>
  <si>
    <t>2306-4994</t>
  </si>
  <si>
    <t>2310-8770</t>
  </si>
  <si>
    <t>FINANC CREDIT ACT</t>
  </si>
  <si>
    <t>Financ. Credit Act.</t>
  </si>
  <si>
    <t>Business, Finance</t>
  </si>
  <si>
    <t>RU4PN</t>
  </si>
  <si>
    <t>WOS:000645131200046</t>
  </si>
  <si>
    <t>Kozhura, L; Zadereiko, S; Omelchenko, A</t>
  </si>
  <si>
    <t>Kozhura, Liudmila; Zadereiko, Svitlana; Omelchenko, Andrii</t>
  </si>
  <si>
    <t>SYSTEM OF ECONOMIC MEANS OF STATE ADMINISTRATION OF THE RIGHTS OF PEOPLE WITH DISABILITIES TO HEALTHCARE</t>
  </si>
  <si>
    <t>economical methods; public administration; rights of persons with disabilities; budget management; economic mechanism; social protection; healthcare</t>
  </si>
  <si>
    <t>At the current stage of the development of society the problem of social protection and state support for people with disabilities is particularly relevant and requires reform and improvement. Ukraine, as a country aspiring to join the European Union, should take into account the best foreign experience of the leading countries of the world in the field of state policy to support people with disabilities and its implementation. The process of reforming the national healthcare system demonstrated the ineffective policy in this area, the high level of corruption and the inability to transform this system to the level of world standards of medical care, especially for people with disabilities. The problem of disability in Ukraine is becoming particularly acute. The goal of this article is to investigate the system of economic means of state administration of the rights of people with disabilities to healthcare, to identify the areas of budgetary management and the formation of a new mechanism of economic administration. Scientific analysis was carried out by using the method of systematic approach and analysis, which enabled us to study theoretical aspects of economic methods of state administration of the right of people with disabilities to healthcare, formation of the budget management in Ukraine for the economic security of the rights to healthcare, and features of the new mechanism of the economic administration of the right of people with disabilities to health care. It has been researched that along with administrative methods of state management of the right to health protection of people with disabilities the economic group of methods is important. These include programs of economic development of health care, rehabilitation programs for people with disabilities, implementation of pilot projects to change the mechanism of financial support for operative treatment, etc. Methods of regulating influence (indirect management) are becoming increasingly important, and economical methods of management belong to them. Implementation ensures that the financial and material interests of the management objects are satisfied through the activities of its subjects, which create favorable conditions for achieving the goals and objectives of management. For example, local self-government bodies, within the limits of their competence, can finance local programs for the development and support of community healthcare institutions. In 2019, a new mechanism of rehabilitation support for children with disabilities was introduced based on the principle of money follows the people, which should ensure targeting, transparency and improve the quality of rehabilitation services. Resources are divided vertically among regional bodies, which divide budgetary funds among local bodies in proportion to the number of children who require rehabilitation measures, according to the place of their residence (location). The national legislation also reflects the norms that created the conditions for the implementation of the right to work of people with disabilities, as well as ratified Convention on the Rights of Persons with Disabilities and the ILO Convention on professional rehabilitation. From the point of view of the Ministry of Healthcare of Ukraine, the funds allocated by the state are extremely insufficient for the uninterrupted functioning of the medical system. In its budget memorandum for 2021 the ministry has allocated twice as much - 296 billion UAH, 225 billion UAH of which for the implementation of the medical guarantee program (which is 5% of GDP, as required by the Law of Ukraine On State Financial Guarantees of Medical Services to Population). But the proposals of the Ministry of Health both at the time of formation of the state budget and at the time of its approval were not taken into account. The requirement of the Law of Ukraine On State Financial Guarantees of Medical Services to the Population for the establishment of financing of the program of medical guarantees at the level of 5% of GDP was lengthened for one more year.</t>
  </si>
  <si>
    <t>[Kozhura, Liudmila; Zadereiko, Svitlana; Omelchenko, Andrii] Kyiv Natl Econ Univ, Kiev, Ukraine</t>
  </si>
  <si>
    <t>Kozhura, L (corresponding author), Kyiv Natl Econ Univ, Kiev, Ukraine.</t>
  </si>
  <si>
    <t>lepel@ukr.net; zadereikosvitlana@gmail.com; a.omelchenko.kneu@gmail.com</t>
  </si>
  <si>
    <t>Omelchenko, Andrii/K-7006-2018; Zadereiko, Svitlana/ABD-8194-2021</t>
  </si>
  <si>
    <t>Omelchenko, Andrii/0000-0002-8407-8555; Zadereiko, Svitlana/0000-0002-0336-0023; Kozhura, Liudmyla/0000-0003-4100-9530</t>
  </si>
  <si>
    <t>10.30525/2256-0742/2021-7-4-101-107</t>
  </si>
  <si>
    <t>XD4PQ</t>
  </si>
  <si>
    <t>WOS:000722693500012</t>
  </si>
  <si>
    <t>Nakonechna, MM; Stepura, E; Papucha, M; Koshel, V; Segal, A; Fedorova, A</t>
  </si>
  <si>
    <t>Nakonechna, Maria M.; Stepura, Eugene; Papucha, Mykola; Koshel, Vladimir; Segal, Alexander; Fedorova, Anna</t>
  </si>
  <si>
    <t>Personal, semantic and communicational aspects of helping among adolescents</t>
  </si>
  <si>
    <t>CURRENT ISSUES IN PERSONALITY PSYCHOLOGY</t>
  </si>
  <si>
    <t>help; prosocial activity; personality; communication; adolescence</t>
  </si>
  <si>
    <t>PROSOCIAL BEHAVIOR; CHILDRENS</t>
  </si>
  <si>
    <t>BACKGROUND The main research question of the article is how the perception of help and the style of interpersonal relations are connected. In a broad sense, the question refers to the problem of constant and situational variables of prosocial activity. The main methodological framework is Vygotsky's cultural-historical psychology, in particular, the mechanism of interiorization and the interaction of interpsychological and intrapsychological processes. PARTICIPANTS AND PROCEDURE Over 215 participants (students attending school and university, living in Ukraine, aged from 12 to 22 years) took part in our experiment, but because not all of them completed all the necessary forms correctly, only 193 participants' answers were further analyzed. Our two research techniques were Leary's Interpersonal Behavior Circle Personal Inventory and the semantic differential (N = 193). RESULTS Each disposition from Leary's questionnaire had at least one significant correlation with the way Ukrainian adolescents perceive help. The semantic aspects of perceiving help were investigated with the help of ranking the qualities of the semantic differential for the words help the other. CONCLUSIONS The identified correlations contribute to the psychological analysis of the detailed characteristics of perceiving help concerning personal dispositions. Personal, communicational and semantic aspects of help are interconnected and their further research can bring rich insights.</t>
  </si>
  <si>
    <t>[Nakonechna, Maria M.; Papucha, Mykola] Nizhyn Gogol State Univ, 2 Hrafska Str, UA-16600 Nizhyn, Ukraine; [Stepura, Eugene; Papucha, Mykola] Natl Acad Educ Sci Ukraine, GS Kostiuk Inst Psychol, Kiev, Ukraine; [Koshel, Vladimir; Fedorova, Anna] Plekhanov Russian Univ Econ, Moscow, Russia; [Segal, Alexander] Lomonosov Moscow State Univ, Moscow, Russia</t>
  </si>
  <si>
    <t>Ministry of Education &amp; Science of Ukraine; Nizhyn Mykola Gogol State University; National Academy of Educational Sciences of Ukraine; G. S. Kostiuk Institute of Psychology of the National Academy of Educational Sciences of Ukraine; Plekhanov Russian University of Economics; Lomonosov Moscow State University</t>
  </si>
  <si>
    <t>Nakonechna, MM (corresponding author), Nizhyn Gogol State Univ, 2 Hrafska Str, UA-16600 Nizhyn, Ukraine.</t>
  </si>
  <si>
    <t>maria.nakonechna@ndu.edu.ua</t>
  </si>
  <si>
    <t>Fedorova, Anna/AFN-7743-2022</t>
  </si>
  <si>
    <t>TERMEDIA PUBLISHING HOUSE LTD</t>
  </si>
  <si>
    <t>POZNAN</t>
  </si>
  <si>
    <t>KLEEBERGA 2, POZNAN, 61-615, POLAND</t>
  </si>
  <si>
    <t>2353-4192</t>
  </si>
  <si>
    <t>2353-561X</t>
  </si>
  <si>
    <t>CURR ISS PERSONAL PS</t>
  </si>
  <si>
    <t>CURR. ISS. PERSONAL. PSYCHOL.</t>
  </si>
  <si>
    <t>10.5114/CIPP.2021.104594</t>
  </si>
  <si>
    <t>Psychology, Social</t>
  </si>
  <si>
    <t>RM3BZ</t>
  </si>
  <si>
    <t>WOS:000639540100004</t>
  </si>
  <si>
    <t>Ohmann, V</t>
  </si>
  <si>
    <t>Ohmann, Valdur</t>
  </si>
  <si>
    <t>Appeals from Friedebert Tuglas to the ESSR Power Elite</t>
  </si>
  <si>
    <t>TUNA-AJALOOKULTUURI AJAKIRI</t>
  </si>
  <si>
    <t>Estonian</t>
  </si>
  <si>
    <t>There is not a great deal of information on the appeals that Friedebert Tuglas submitted to the Communist Party elite. The family of the writer's wife's sister (the Kurvits family) was deported to Siberia in June of 1941. Tuglas dined with Johannes Vares-Barbarus on 17 December 1944 in Kadriorg and made use of the situation. The request for releasing the family of Elo Tuglas's sister from Siberia was probably also completed in the course of this encounter. The petition did make its way to Moscow, but it brought no results. Tuglas admittedly thought that a ray of hope emanated from there, but this was a delusive notion fuelled by the illusions of Johannes Vares, the Chairman of the Presidium of the ESSR Supreme Soviet. The standing of Friedebert Tuglas improved in Soviet society in 1946. He was awarded the title of People's Writer, and the ESSR Academy of Sciences accepted him as a corresponding member. At the crest of this wave, the Tuglases tried once more to petition for the release of the Kurvits family from Siberia. The corresponding petition was submitted to the leader of the Communist Party, Nikolai Karotamm. Unfortunately, this got bogged down as well somewhere in the labyrinth of bureaucracy. Elo Tuglas took the initiative and went to Siberia in August of 1946. There she met with her sister's family and brought her niece Elo Kurvits to Estonia. When setting about to investigate how this was possible, it turned out that the factor in the return of deported children to Estonia was not the abolition of the system of travel permits on 13 April 1946. This admittedly made it possible to move about in the broad expanses of the Soviet Union, but Estonia still nevertheless remained a closed-off zone. The deciding factor was the state of war. This stipulated restrictions on movement as well, among other things. Accordingly, it was forbidden to travel to or depart from a region that was in a state of war. The state of war was done away with in the territory of the Soviet Union in September of 1945. It remained in effect in the Lithuanian, Latvian and Estonian SSR's, and in the western areas of the Ukrainian and Byelorussian SSR's. The state of war was done away with as of 4 July 1946 in those territories. It was only then that the restriction on entering Estonia disappeared and the return of deported children to Estonia was in fact triggered starting in the latter half of 1946. Statistics confirm this. Elo Kurvits arrived in Estonia together with her aunt at the crest of this wave. Elo Kurvits was able to remain in her Estonian homeland with the Tuglas family for only two years. The organs of power started taking an interest in her in 1948. After the mass deportation that was carried out in March of 1949, her aunt recommended that she return to her place of banishment in Siberia in order to avoid being taken there by force. Elo Kurvits was detained by Soviet state security operatives in the city of Gorky and her identity was ascertained. The corresponding information was forwarded to the state security organs in Tallinn. Elo Kurvits arrived back in Estonia from her place of banishment in Siberia only as late as the summer of 1956. Friedebert Tuglas applied for a personal pension in 1949. By that time, he had become ostracised for hiding a deportee. He was granted a personal pension after repeated rejections. The personal intervention of Nikolai Karotamm, the 1(st) Secretary of the ECP Central Committee, brought the desired result. A few months later, Karotamm disappeared from politics and Friedebert Tuglas's personal pension was also cancelled, which he had succeeded in receiving for only a mere 4 months.</t>
  </si>
  <si>
    <t>[Ohmann, Valdur] Eesti Rahvusarhiiv, Maneezi 4, EE-10119 Tallinn, Estonia</t>
  </si>
  <si>
    <t>Ohmann, V (corresponding author), Eesti Rahvusarhiiv, Maneezi 4, EE-10119 Tallinn, Estonia.</t>
  </si>
  <si>
    <t>valdur.ohmann@ra.ee</t>
  </si>
  <si>
    <t>RAHVUSARHIV-NATL ARCH ESTONIA</t>
  </si>
  <si>
    <t>TALLINN</t>
  </si>
  <si>
    <t>TONISMAGI 16, TALLINN, 10119, ESTONIA</t>
  </si>
  <si>
    <t>1406-4030</t>
  </si>
  <si>
    <t>TUNA-AJALOOKULT AJAK</t>
  </si>
  <si>
    <t>Tuna-Ajalookultuuri Ajak.</t>
  </si>
  <si>
    <t>Arts &amp; Humanities Citation Index (A&amp;HCI)</t>
  </si>
  <si>
    <t>VM2CJ</t>
  </si>
  <si>
    <t>WOS:000973571400008</t>
  </si>
  <si>
    <t>Poliarina, Y; Akimova, O</t>
  </si>
  <si>
    <t>Poliarina, Ye; Akimova, O.</t>
  </si>
  <si>
    <t>ANALYSIS OF THE LINEAR MODEL AS A ROADMAP METHOD TO IMPROVE SOCIAL SECURITY FOR INTERNALLY DISPLACED PERSONS</t>
  </si>
  <si>
    <t>internally displaced persons; analysis; problem map; integration; communities; Donbass; industrial production index; private sector; mathematical model</t>
  </si>
  <si>
    <t>In the process of counteracting the escalation of the military conflict with the Russian Federation and the escalation of the armed conflict, internal displacement from the borders of Donetsk and Luhansk oblasts was caused. The relevance of this study is guided by the origin and sustainability of the movement within the borders of Ukraine in 2021. In search of a landmark and sustainable adaptation, since 2014 our country has been able to successfully overcome barriers and obstacles. depressed. This encourages action not only to comply with the Minsk Protocol in the format of the Quartet of Normandy, but also to address the needs of citizens in displacement, to save entire families with young children, disabled people, the disabled, retirees. The aim of the article is to analyze the map of problems to further improve the mechanism of adaptation and integration of internally displaced persons, as minimizing the occurrence of manifestations of maladaptation, is the basis for targeted intervention of host communities. Thorough acquaintance with the methodological principles of problem map analysis is the optimal component of the study. The article examines some specific phenomena in the economic, social, political spheres of the state to analyze the map of problems of internally displaced persons for the needs of appeals to host communities. The article examines the methodological provisions of the cause-and-effect relationship of difficulties at the stages of economic, social, political integration, which should become a typology of rapid response from the public space. Communication strategy and information support of social services are often missing. Lack of dialogue and communication skills among social workers and other stakeholders leads to the formation of a culture of dialogue for interaction with internally displaced persons. The article considers a map of problems in terms of the largest, general areas of optimization of host communities, a map of problems as a tool for comprehensive diagnosis, helps to build a chain of relationships, reflects situational analysis, and clearly shows the pain points of citizens in the local, regional, and national levels.</t>
  </si>
  <si>
    <t>[Poliarina, Ye; Akimova, O.] Donbas State Engn Acad, Kramatorsk, Ukraine</t>
  </si>
  <si>
    <t>Ministry of Education &amp; Science of Ukraine; Donbas State Engineering Academy</t>
  </si>
  <si>
    <t>Poliarina, Y (corresponding author), Donbas State Engn Acad, Kramatorsk, Ukraine.</t>
  </si>
  <si>
    <t>elizaveta.polyarina@gmail.com; kimolen1968@gmail.com</t>
  </si>
  <si>
    <t>Поляріна, Єлизавета Сергіївна/AFG-7942-2022</t>
  </si>
  <si>
    <t>Поляріна, Єлизавета Сергіївна/0000-0002-0272-6214</t>
  </si>
  <si>
    <t>FINTECHALIANCE</t>
  </si>
  <si>
    <t>Kyiv</t>
  </si>
  <si>
    <t>Highway Kharkivska, bldg 180/21, Kyiv, UKRAINE</t>
  </si>
  <si>
    <t>YN4HX</t>
  </si>
  <si>
    <t>WOS:000747222000027</t>
  </si>
  <si>
    <t>Shanskova, T; Konovalchuk, I; Rudnytska, N; Kolesnyk, N; Maksymets, S</t>
  </si>
  <si>
    <t>Shanskova, T.; Konovalchuk, I; Rudnytska, N.; Kolesnyk, N.; Maksymets, S.</t>
  </si>
  <si>
    <t>ECONOMIC, PSYCHOLOGICAL, PEDAGOGICAL AND METHODOLOGICAL BASIS OF PROFESSIONAL TRAINING OF FUTURE TEACHERS OF PRIMARY CLASSES IN THE CONTEXT OF IDEAS OF A NEW UKRAINIAN SCHOOL</t>
  </si>
  <si>
    <t>competencies; system approach; education reform; professional training; future primary school teachers</t>
  </si>
  <si>
    <t>EDUCATION</t>
  </si>
  <si>
    <t>The article analyzes the trends in the change of key competencies required by the labor market. It is stated that these changes determine the new competencies that must be formed in the pupils of the school, which in turn changes the requirements for the competencies of the teacher. The directions of economic reforms of the Ukrainian school are studied and it is shown that these reforms will lead to an increase in the requirements for primary school teachers and increase the level of control over his activities from communities, whose funds will be used to finance educational institutions of each community. Therefore, as a priority area of reforming the Ukrainian school, a systematic approach to the training of future teachers was proposed, details of the reassessment of the components of this approach, the content of components and outlined new requirements for the components of primary school teacher competence. It is proved that the psychological and pedagogical principles of primary school teacher training and acquisition of professional competence are a set of interconnected components of the educational process, which form the need for improvement and interest in the profession; stimulate the education of the individual. Not only the importance of knowledge and skills, but also the qualities that will ensure an effective pedagogical process; form a proper self-assessment of the teacher and his objective assessment of students. Negative factors that may reduce the effectiveness of complex psychological and pedagogical principles of future teacher training have also been studied. It is stated that the key prerequisite for these principles should be the formation of a teacher as a person who loves children, enjoys communication and friendship with them, is able to share their joys and sorrows, and does not forget how she was a child. The system of methodical approaches of teacher training is considered and it is specified that it should aim at formation at the future teacher of aspiration of innovative pedagogical work as a basis of its self-realization. The structure of methodical approaches in modern conditions is estimated and its transience is indicated. That is, methodological approaches are only tools in the work of a teacher, and the constant search for pedagogical innovations for the desire to improve will allow him to choose the right tools from the set offered to him. The results of the study and the developed proposals will increase the effectiveness of reforming the New Ukrainian school.</t>
  </si>
  <si>
    <t>[Shanskova, T.; Konovalchuk, I; Rudnytska, N.; Kolesnyk, N.; Maksymets, S.] Zhytomyr Ivan Franko State Univ, Zhytomyr, Ukraine</t>
  </si>
  <si>
    <t>Ministry of Education &amp; Science of Ukraine; Zhytomyr Ivan Franko State University</t>
  </si>
  <si>
    <t>Shanskova, T (corresponding author), Zhytomyr Ivan Franko State Univ, Zhytomyr, Ukraine.</t>
  </si>
  <si>
    <t>doktorshans@ukr.net; inna.konovalchuk@ukr.net; nelarudnickaa016@gmail.com; kolesnik@zu.edu.ua; svetlansks@ukr.net</t>
  </si>
  <si>
    <t>Коlesnyk, Nataliia/AAI-6505-2020; Колесник, Наталія/ITW-0546-2023; Konovalchuk, Inna/M-7850-2016; Rudnickaya, Nelya/AAQ-7209-2020; Svitlana, Maksimets/AAR-4242-2020; Шанскова, Татьяна/AAQ-5419-2020</t>
  </si>
  <si>
    <t>Коlesnyk, Nataliia/0000-0001-9384-9369; Колесник, Наталія/0000-0001-9384-9369; Konovalchuk, Inna/0000-0002-9391-3786; Rudnickaya, Nelya/0000-0002-2377-9251; Svitlana, Maksimets/0000-0002-2717-564X; Шанскова, Татьяна/0000-0002-1204-0275</t>
  </si>
  <si>
    <t>TL1NB</t>
  </si>
  <si>
    <t>WOS:000674620700051</t>
  </si>
  <si>
    <t>Shnyrkov, O; Mazurenko, V; Stakanov, R</t>
  </si>
  <si>
    <t>Shnyrkov, Olexandr; Mazurenko, Valerii; Stakanov, Roman</t>
  </si>
  <si>
    <t>LABOUR MIGRATION FROM UKRAINE UNDER THE GLOBAL ECONOMIC TURBULENCE</t>
  </si>
  <si>
    <t>labour migration; Ukraine; crisis; remittances; COVID-19; lockdown</t>
  </si>
  <si>
    <t>The purpose of the article is to analyse the trends of labour migration from Ukraine under the global economic crisis caused by COVID-19. The subject of the research is international labour migration in Ukraine. The study should predict the consequences of the coronavirus crisis for labour migration and place of Ukraine in the world labour market in the nearest future. Methodological basis of the research comprised the list of theoretical and empirical methods of research; there was provided the analysis of recent research publications subject under the discussion, compared the results obtaining with statistical data, suggested the practical recommendations that were received on the base of survey results. Researches in a number of OECD countries have found that the risk of infection among migrants is at least two times higher as among locals. The number of international migrants is declined in 2020 for the first time in recent history, as the number of new migrants slows down and re-emigration rates substantially increased. Ukraine has the highest rates of permanent immigrants among European countries. In 2019, there was among approximately 5 million people of foreign origin in Ukraine, the largest migration groups were from Belarus, Kazakhstan, Moldova, Russia, and Uzbekistan. At the same time, Ukraine ranked 8th in the world and 2nd in Europe for emigration in 2019. Ukraine was the largest country of origin of refugees in Europe amounted to 93 thousand people at the end of 2018. In 2019, as in previous decades, the largest migration corridors in Europe were in Ukraine, including the Russia-Ukraine and Ukraine-Russia corridors, which held the first positions in the volume of migration in this part of the world. The military conflict in the East of Ukraine has strengthened the current trend towards reorienting of Ukrainian migration to the West. The employment structure of Ukrainian labour migrants is mostly inefficient, as only 26.8% of Ukrainian workers are employed abroad according to the qualifications obtained. The COVID-19 pandemic has affected virtually all spheres of public life; it has affected emigration from Ukraine, a crucial factor of which has been the introduction of lockdown in key host countries of Ukrainian labour migration, in particular, in the EU. However, the existence of an unconditional demand for Ukrainian workers in the labour-importer countries has led to the solution of problems with access of workers in an ad hoc manner in the first half of 2020, in particular, through the organization of workers transportation from Ukraine for seasonal work. The results of the study have shown that despite the fact that the structure of permanent migration from Ukraine is dominated by migration to the Russian Federation, trends in long-term and especially in temporary labour migration since 2014 and until now, clearly indicate a change in the vector of labour movement towards the EU. Labour emigration is not able to solve the problem of Ukraine's economic development; it just solves the task of maintaining the welfare of the migrant families and provides the opportunities to develop the human capital of migrant children, primarily through funding by means of migration capital their education in Ukraine. Analysis of the current global and national economic situation, regulatory measures, both in Ukraine and in the countries of migration destination, which directly or indirectly affect migration flows, indicates that in the medium term we cannot predict that the COVID-19 pandemic will significantly affect large-scale labour migration.</t>
  </si>
  <si>
    <t>[Shnyrkov, Olexandr; Mazurenko, Valerii; Stakanov, Roman] Taras Shevchenko Natl Univ Kyiv, Kiev, Ukraine</t>
  </si>
  <si>
    <t>Shnyrkov, O (corresponding author), Taras Shevchenko Natl Univ Kyiv, Kiev, Ukraine.</t>
  </si>
  <si>
    <t>aisch@ukr.net; mvi1210@ukr.net; roman.stakanov@gmail.com</t>
  </si>
  <si>
    <t>Stakanov, Roman/P-5244-2016</t>
  </si>
  <si>
    <t>Stakanov, Roman/0000-0003-3412-8451; Olexander, Shnyrkov/0000-0002-2493-4284; Mazurenko, Valerii/0000-0002-7167-215X</t>
  </si>
  <si>
    <t>10.30525/2256-0742/2021-7-2-240-249</t>
  </si>
  <si>
    <t>SL2MX</t>
  </si>
  <si>
    <t>WOS:000656755200026</t>
  </si>
  <si>
    <t>Starodubets, H; Sushyk, I</t>
  </si>
  <si>
    <t>Starodubets, Halyna; Sushyk, Iryna</t>
  </si>
  <si>
    <t>CONTENT AND DIRECTIONS OF WOMEN ORGANIZATIONS ACTIVITIES IN VOLYN (the second half of the 1940s - beginning of the 1950s)</t>
  </si>
  <si>
    <t>women; women departments; women councils; Volyn; Sovietization</t>
  </si>
  <si>
    <t>The purpose of the research is to reveal the specifics of women's organizations formation in the form of women departments, women delegate meetings, women councils in Volyn region during the first postwar years; to elucidate the content of their activities through the prism of political and propaganda work and participation in the process of the collective farm system formation in the region. The methodological basis of the research is the principles of historicism, scientificity, a combination of systemic and regional approaches, an authorial objectivity, a moderate narrative constructivism, as well as the use of general scientific (analysis, synthesis, generalization) and special historical (historical genetic, historical typological, historical systemic) methods. The scientific novelty consists in the fact for the first time in the historiography of the Ukrainian women movement on the basis qf previously unknown archival documents there has been elucidated the topic of women's participation in the Sovietization of the western regions of Ukraine during the first postwar decade, in particular, in Volyn; there has been highlighted the policy of the Bolshevik government's use of women as an effective tool for forming the collective farm system in the region; the dynamics of the quantitative growth of members of women's organizations has been elucidated. The construction of the image of a woman activist by Stalinist propaganda has been illustrated; controllability of the process of women activation by the party structures; the scale of work of women departments and women councils through the organization of women forums, meetings; rhetoric of speeches of women delegates. The Conclusions. After the liberation of Volyn region from the German occupiers, the campaign was launched there to restore the institutions of the Soviet power: In 1945, women department was established in the structure of the CP(b)Ukr regional committee, and women organizers were appointed in the district committees. These bodies coordinated and supervised the work of women's organizations, which were necessarily created en masse in institutions, organizations, villages, and later- in the collective farms of the region. Their main task was to mobilize women's resources for the process of economic life reconstruction and development in the region. In addition, they partially took care of the social problems of the region - the elimination of illiteracy and poor literacy of women, guardianship of orphans, the disabled, mothers with many children, the improvement and landscaping of villages and towns, and etc.</t>
  </si>
  <si>
    <t>[Starodubets, Halyna] Ivan Franko Zhytomyr State Univ, Dept World Hist, 40 Velyka Berdychivska St, UA-10008 Zhytomyr, Ukraine; [Sushyk, Iryna] Lutsk Natl Tech Univ, Dept Sociohumanitarian Technol, 75 Lvivska St, UA-43018 Lutsk, Ukraine</t>
  </si>
  <si>
    <t>Ministry of Education &amp; Science of Ukraine; Zhytomyr Ivan Franko State University; Ministry of Education &amp; Science of Ukraine; Lutsk National Technical University</t>
  </si>
  <si>
    <t>Starodubets, H (corresponding author), Ivan Franko Zhytomyr State Univ, Dept World Hist, 40 Velyka Berdychivska St, UA-10008 Zhytomyr, Ukraine.</t>
  </si>
  <si>
    <t>starodubec@gmail.com; sushykiryna@lutsk-ntu.com.ua</t>
  </si>
  <si>
    <t>10.24919/2519-058X.18.226545</t>
  </si>
  <si>
    <t>RG7OG</t>
  </si>
  <si>
    <t>WOS:000635722800016</t>
  </si>
  <si>
    <t>Varian, O; Shkolyk, A</t>
  </si>
  <si>
    <t>Varian, Oksana; Shkolyk, Andriy</t>
  </si>
  <si>
    <t>CITIZENSHIP AS THE MAIN RESEARCH CATEGORY IN THE STUDY OF AN IDEAL CITIZEN IMAGE IN ANCIENT ATHENS</t>
  </si>
  <si>
    <t>Ancient Athens; citizenship; image of ideal citizen; nothoi</t>
  </si>
  <si>
    <t>The goal of the research is to analyze the impact of the Athenian citizenship content on the image of an ideal citizen and finding the ways of achieving the image of a virtuous citizen by Athenians bastards, the image which was recognized by the society. The research methodology is based on principles of historicism, systematic, logicality, axiological and of the use of specific historical (historical and genetic, historical and typological, historical and comparative) methods. The scientific novelty consists in the fact that for the first time in Ukrainian historiography the attempt has been made to analyze the essence of Athenian citizenship and influence of its content elements on the image of an ideal citizen. Due to the uncertain socio-political status of the nothoi there has been considered the possibility of their public recognition as good citizens. The Conclusions. The concept of citizenship in Ancient Athens included socio-cultural and political components. The first assumed the child's involvement in cultural and religious activities for the purpose of mastering and further reproduction of cultural norms, traditions of a civil society. The integration of a child into a body of citizens to participate in socio-cultural activities was preceded by his inclusion in the father's family and phratry. Phratry membership was the basis for getting political rights on register youth in the deme citizen. Active participation in socio-cultural activities and polis governance formed the framework of an ideal citizen image. The available sources did not allow to determine the status of nothoi in Athenian polis unambiguously. However, those facts that nothoi were a significant resource for replacement the body of citizens, adoption practices and granting civil rights by the decree of the ecclesia, loyalty to illegitimate children during certain periods, repeal or non-compliance the marriage and citizenship laws make it probable that nothoi could have political rights in some cases. Accessibility for nothoi to the gymnasium and temple in Cynosarges illustrates the possibility of their socio-cultural integration.</t>
  </si>
  <si>
    <t>[Varian, Oksana] Zaporizhzhia Natl Univ, Dept World Hist &amp; Int Relat, 66 Zhukovskogo St, UA-69600 Zaporizhzhia, Ukraine; [Varian, Oksana] Zaporizhzhia Reg Ctr Protect Cultural Heritage, 31 Troitska St, UA-69063 Zaporizhzhia, Ukraine; [Shkolyk, Andriy] Ivan Franko Natl Univ Lviv, Fac Law, Dept Adm &amp; Financial Law, 1 Univ St, UA-79000 Lvov, Ukraine</t>
  </si>
  <si>
    <t>Ministry of Education &amp; Science of Ukraine; Zaporizhzhia National University; Ministry of Education &amp; Science of Ukraine; Ivan Franko National University Lviv</t>
  </si>
  <si>
    <t>Varian, O (corresponding author), Zaporizhzhia Natl Univ, Dept World Hist &amp; Int Relat, 66 Zhukovskogo St, UA-69600 Zaporizhzhia, Ukraine.;Varian, O (corresponding author), Zaporizhzhia Reg Ctr Protect Cultural Heritage, 31 Troitska St, UA-69063 Zaporizhzhia, Ukraine.</t>
  </si>
  <si>
    <t>melita16@ukr.net; andriy.shkolyk@lnu.edu.ua</t>
  </si>
  <si>
    <t>Shkolyk, Andriy/AHB-0159-2022</t>
  </si>
  <si>
    <t>10.24919/2519-058X.20.240018</t>
  </si>
  <si>
    <t>WOS:000705065100001</t>
  </si>
  <si>
    <t>Simonova, OA</t>
  </si>
  <si>
    <t>Simonova, Olga A.</t>
  </si>
  <si>
    <t>BUILDING OF AN AVERAGE WOMAN IMAGE IN MEMOIRS ON MAKHNOVSHCHINA</t>
  </si>
  <si>
    <t>VESTNIK SLAVIANSKIKH KULTUR-BULLETIN OF SLAVIC CULTURES-SCIENTIFIC AND INFORMATIONAL JOURNAL</t>
  </si>
  <si>
    <t>Civil war; status of women; memoirs; author; autobiographical heroine</t>
  </si>
  <si>
    <t>The study addresses the memoirs of Natalia Sukhogorskaya The memory of the Makhnovshchina (1927) to restore the life of an ordinary woman under the power of Revolutionary Insurrectionary Army of Ukraine. In the Nestor Makhno's capital Huliaipole, autobiographical heroine immerses herself in the atmosphere filled with legends about Makhno. Thus the author generates two narrative tendencies: autobiographical and folkloric ones. The rumors nurture the autobiographical heroine's fears. From this perspective, author shows the identities of the heroine. The first of them - the motherhood - is not jeopardized under Makhno since he is friendly to children. The second is the refugee. Affiliation to the female sex also protects Sukhogorskaya under the rebels' sway. School as her job gives her an inviolable status. Her more vulnerable position is related to her identity as intelligentsia representative, seeing that the rebels didn't like this social stratum. The perspectives of author and autobiographical heroine are often intersecting, yet the paper proves able to clarify the author's functions who acts as a writer giving characteristics of internal movements of his personages. The author also appears as a historian who generalizes in hindsight and as a folklorist who records and reproduces oral stories, legends and rumors of the Civil war times. Fear for the life and the desire to survive become main motivators for the residents during the war, so that against this backdrop the author' s political views remain unclear.</t>
  </si>
  <si>
    <t>[Simonova, Olga A.] Russian Acad Sci, AM Gorky Inst World Literature, Povarskaya St 25 A, Moscow 121069, Russia</t>
  </si>
  <si>
    <t>Russian Academy of Sciences; A.M. Gorky Institute of World Literature</t>
  </si>
  <si>
    <t>Simonova, OA (corresponding author), Russian Acad Sci, AM Gorky Inst World Literature, Povarskaya St 25 A, Moscow 121069, Russia.</t>
  </si>
  <si>
    <t>osimonova@yandex.ru</t>
  </si>
  <si>
    <t>Simonova, Olga Alekseevna/JHS-4502-2023</t>
  </si>
  <si>
    <t>Simonova, Olga Alekseevna/0000-0002-4802-7750</t>
  </si>
  <si>
    <t>Russian Scientific Fund [19-78-10100]</t>
  </si>
  <si>
    <t>Russian Scientific Fund(Russian Science Foundation (RSF))</t>
  </si>
  <si>
    <t>The research was carried out with financial support of Russian Scientific Fund (project no 19-78-10100) in IWL RAS.</t>
  </si>
  <si>
    <t>STATE ACAD SLAVIC CULTURE</t>
  </si>
  <si>
    <t>KHIBINSKII PROEZD, DOM 6, MOSCOW, 129337, RUSSIA</t>
  </si>
  <si>
    <t>2073-9567</t>
  </si>
  <si>
    <t>VESTN SLAVIANSKIKH K</t>
  </si>
  <si>
    <t>Vestn. Slavianskikh Kult.</t>
  </si>
  <si>
    <t>10.37816/2073-9567-2020-58-225-234</t>
  </si>
  <si>
    <t>PM2VR</t>
  </si>
  <si>
    <t>WOS:000603664100018</t>
  </si>
  <si>
    <t>Brintseva, O; Glybovets, V</t>
  </si>
  <si>
    <t>Brintseva, O.; Glybovets, V</t>
  </si>
  <si>
    <t>ALTERNATIVE TYPES OF EMPLOYMENT IN THE CONTEXT OF HUMAN POSSIBILITIES EXTENSION IN THE DIGITAL ECONOMY (CASE OF UKRAINE)</t>
  </si>
  <si>
    <t>BULLETIN OF THE NATIONAL ACADEMY OF SCIENCES OF THE REPUBLIC OF KAZAKHSTAN</t>
  </si>
  <si>
    <t>opportunities for self-realization; social sphere and labor market; digital economy; unconditional basic income; alternative types of employment</t>
  </si>
  <si>
    <t>As a result of the Fourth Industrial Revolution, the global spread of digital technologies and automation processes have led to a steady decline in staffing needs. Thus, in the near future only the most competitive part of the working population will have the opportunity for productive, well-paid, and stable employment. The problem of ensuring social wellbeing by providing livelihoods to the general public, expanding opportunities for self-realization, and the most productive use of labor potential can be partially solved by the implementation of unconditional basic income. However, for many countries around the world, as proven by experiments, this decision could be quite expensive and controversial. In this context, the main positive and negative socio-economic, demographic, and political aspects of the implementation of unconditional basic income in Ukraine were identified. A research has been made on alternative types of employment (freelance, gig employment, crowd employment), as well as on the opportunities for self-realization and implementation of activities useful to society in the digital economy (implementation of social projects; volunteering, participation in social projects; lifelong learning; raising children and care for the elderly, etc.) as promising areas of human potential use in society.</t>
  </si>
  <si>
    <t>[Brintseva, O.] Kyiv Natl Econ Univ, Dept Personnel Management &amp; Labor Econ, Kiev, Ukraine; [Glybovets, V] Taras Shevchenko Natl Univ Kyiv, Dept Econ &amp; Social Geog, Kiev, Ukraine</t>
  </si>
  <si>
    <t>Ministry of Education &amp; Science of Ukraine; Kyiv National Economic University named after Vadym Hetman; Ministry of Education &amp; Science of Ukraine; Taras Shevchenko National University Kiev</t>
  </si>
  <si>
    <t>Brintseva, O (corresponding author), Kyiv Natl Econ Univ, Dept Personnel Management &amp; Labor Econ, Kiev, Ukraine.</t>
  </si>
  <si>
    <t>o.brintseva@gmail.com; victoriasatiya@gmail.com</t>
  </si>
  <si>
    <t>Brintseva, Olena/G-2045-2017; Glybovets, Victoria/V-8263-2017</t>
  </si>
  <si>
    <t>Brintseva, Olena/0000-0003-2442-3000; Glybovets, Victoria/0000-0001-7653-7419</t>
  </si>
  <si>
    <t>NATL ACAD SCI REPUBLIC KAZAKHSTAN</t>
  </si>
  <si>
    <t>ALMATY</t>
  </si>
  <si>
    <t>28, SHEVCHENKO ST, ALMATY, 050010, KAZAKHSTAN</t>
  </si>
  <si>
    <t>1991-3494</t>
  </si>
  <si>
    <t>2518-1467</t>
  </si>
  <si>
    <t>BULL NATL ACAD SCI R</t>
  </si>
  <si>
    <t>Bull. Natl. Acad. Sci. Rep. Kazakhstan</t>
  </si>
  <si>
    <t>NOV-DEC</t>
  </si>
  <si>
    <t>10.32014/2020.2518-1467.190</t>
  </si>
  <si>
    <t>PP2TP</t>
  </si>
  <si>
    <t>WOS:000605720200015</t>
  </si>
  <si>
    <t>Griban, G; Kobernyk, O; Petrachkov, O; Dmytrenko, S; Khurtenko, O; Kostiuk, Y; Nazarenko, L; Kostenko, M; Khotentseva, O; Korol, S; Shpychka, T; Stepaniuk, V; Savchenko, L; Bloshchynskyi, I</t>
  </si>
  <si>
    <t>Griban, Grygoriy; Kobernyk, Oleksandr; Petrachkov, Oleksandr; Dmytrenko, Svitlana; Khurtenko, Oksana; Kostiuk, Yuliia; Nazarenko, Liudmyla; Kostenko, Mykola; Khotentseva, Olena; Korol, Svitlana; Shpychka, Taras; Stepaniuk, Vadym; Savchenko, Liudmyla; Bloshchynskyi, Ihor</t>
  </si>
  <si>
    <t>Physical Fitness Level of Students of Higher Educational Institutions from a Historical Perspective</t>
  </si>
  <si>
    <t>INTERNATIONAL JOURNAL OF APPLIED EXERCISE PHYSIOLOGY</t>
  </si>
  <si>
    <t>physical education; physical fitness; physical qualities; adolescent student</t>
  </si>
  <si>
    <t>The article presents an analysis of the physical fitness level of the students of Ukrainian higher educational institutions during the last forty years. The physical fitness level of students was assessed by the results of exercises that characterize the development of basic physical qualities: speed (the 100 m run), power (pull-ups for males and push-ups for females), endurance (the 3000 m run for males and the 2000 m run for females), speed and power qualities (standing long jump). The study was conducted on the indicators of students (n=3964, including 1734 males and 2230 females) in 1982-2019. The research proved that the physical fitness level of parents was not better than that of their children - modern students: the results of the students of 2018-2019 in most of the exercises did not differ significantly from that of the students of the 80-90s of the last century (p&gt;0.05). The study defined that the low level of the students' physical fitness dates back to Soviet times. However, the worst level of the students' physical qualities development was found in 2018-2019; among the physical qualities of both males and female students, the worst development level was defined in the endurance and power exercises; females were determined to have a worse level than males which indicated the imperfection of the system of physical education in Ukraine, low motivation of students and unsatisfactory state of sporting and mass -participation health and fitness activities at higher educational institutions. The research determined that the system of physical education of the past is practically actual in Ukraine nowadays and it needs significant changes. This leads to the introduction of modern technologies of physical education and sports, the creation and modernization of the material and technical base of higher educational institutions, the improvement of the system of physical education at school, conducting the research to improve teaching methods in physical education, intensifying the educational process of physical education taking into account the students' person-centered choice of motor activity and a complex of ecological, socio-economic, psychological and pedagogical, sanitary and hygienic factors.</t>
  </si>
  <si>
    <t>[Griban, Grygoriy] Zhytomyr Ivan Franko State Univ, Dept Phys Educ &amp; Sport Improvement, Zhytomyr, Ukraine; [Kobernyk, Oleksandr] Pavlo Tychyna Uman State Pedag Univ, Dept Pedag &amp; Educ Management, Uman, Ukraine; [Petrachkov, Oleksandr] Natl Def Univ, Educ Sci Inst Phys Culture &amp; Sports &amp; Hlth Techno, Kiev, Ukraine; [Dmytrenko, Svitlana; Khurtenko, Oksana] Vinnytsia Mykhailo Kotsiubynskyi State Pedag Univ, Dept Theory &amp; Methods Phys Educ, Vinnytsia, Ukraine; [Kostiuk, Yuliia] Natl Pedag Dragomanov Univ, Dept Phys Educ &amp; Sports, Kiev, Ukraine; [Nazarenko, Liudmyla] Natl Univ Phys Educ &amp; Sport Ukraine, Sports Games Dept, Kiev, Ukraine; [Kostenko, Mykola; Khotentseva, Olena] Natl Univ Life &amp; Environm Sci Ukraine, Dept Phys Educ, Kiev, Ukraine; [Korol, Svitlana] Sumy State Univ, Dept Phys Educ &amp; Sports, Sumy, Ukraine; [Shpychka, Taras; Stepaniuk, Vadym] Natl Univ Food Texnol Ukraine, Dept Phys Educ, Kiev, Ukraine; [Savchenko, Liudmyla] Kharkiv Reg Council, Dept Theory &amp; Methods, Presch Educ, Municipal Estab Kharkiv Humanitarian Pedag Acad, Kharkiv, Ukraine; [Bloshchynskyi, Ihor] Bohdan Khmelnytskyi Natl Acad State Border Guard, Fac Foreign Languages &amp; Humanities, English Translat Dept, Khmelnytskyi, Ukraine</t>
  </si>
  <si>
    <t>Ministry of Education &amp; Science of Ukraine; Zhytomyr Ivan Franko State University; Ministry of Education &amp; Science of Ukraine; Pavlo Tychyna Uman State Pedagogical University; Ministry of Defence of Ukraine; National Defence University of Ukraine named after Ivan Cherniakhovskyi; Ministry of Education &amp; Science of Ukraine; Vinnytsia Mykhailo Kotsiubynskyi State Pedagogical University; Ministry of Education &amp; Science of Ukraine; National Pedagogical Dragomanov University; Ministry of Education &amp; Science of Ukraine; National University of Ukraine on Physical Education &amp; Sport; National University of Life &amp; Environmental Sciences of Ukraine; Ministry of Education &amp; Science of Ukraine; Sumy State University; Ministry of Education &amp; Science of Ukraine; National University of Food Technologies; Municipal Establishment Kharkiv Humanitarian-Pedagogical Academy of Kharkiv Regional Council; National Academy of the State Border Guard Service of Ukraine named after Bohdan Khmelnytskyi</t>
  </si>
  <si>
    <t>Griban, G (corresponding author), Zhytomyr Ivan Franko State Univ, Dept Phys Educ &amp; Sport Improvement, Zhytomyr, Ukraine.</t>
  </si>
  <si>
    <t>Korol, Svitlana/AAO-7728-2021; Oleksandr, Petrachkov/AAD-4500-2021; HRYBAN, Hryhoriy/AAR-4451-2020; Хуртенко, Оксана/AAO-7333-2020; Kobernyk, Oleksandr/D-5028-2018; Bloshchynskyi, Ihor/AAE-2698-2019; Kostenko, Mykola/ABD-8385-2021; Dmytrenko, Svitlana/AAG-6602-2021; Kostiuk, Yuliia/AHE-5086-2022</t>
  </si>
  <si>
    <t>Oleksandr, Petrachkov/0000-0002-2510-1209; HRYBAN, Hryhoriy/0000-0002-9049-1485; Хуртенко, Оксана/0000-0002-2498-1515; Kobernyk, Oleksandr/0000-0002-2842-0168; Bloshchynskyi, Ihor/0000-0003-1925-9621; Kostenko, Mykola/0000-0003-4999-1602; Dmytrenko, Svitlana/0000-0001-5934-4893; Kostiuk, Yuliia/0000-0003-0446-8295</t>
  </si>
  <si>
    <t>INT JOURNAL APPLIED EXERCISE PHYSIOLOGY</t>
  </si>
  <si>
    <t>MAZANDARAN</t>
  </si>
  <si>
    <t>C/O ALI REZA AMANI, MANAGING ED, SHOMAL UNIV, PO BOX 731, MAZANDARAN, 46131-46391, IRAN</t>
  </si>
  <si>
    <t>2322-3537</t>
  </si>
  <si>
    <t>INT J APPL EXERC PHY</t>
  </si>
  <si>
    <t>Int. J. Appl. Exerc. Physiol.</t>
  </si>
  <si>
    <t>Sport Sciences</t>
  </si>
  <si>
    <t>NT9TE</t>
  </si>
  <si>
    <t>WOS:000573283800020</t>
  </si>
  <si>
    <t>Maydanyk, RA; Popova, NR</t>
  </si>
  <si>
    <t>Maydanyk, Roman A.; Popova, Natalia R.</t>
  </si>
  <si>
    <t>RELATIONSHIPS OF SURROGATE MOTHERHOOD WITH FOREIGN ELEMENT IN LAW OF UKRAINE. IMPLEMENTATION OF BEST EXPERIENCE</t>
  </si>
  <si>
    <t>MEDICINE AND LAW</t>
  </si>
  <si>
    <t>Surrogate Motherhood; Private Relationships with a Foreign Element; The Best Interests of the Child; Conflicts Bindings to Establish the Origin of the Children</t>
  </si>
  <si>
    <t>The need for a steady development of national law in the context of European integration and globalization necessitates the harmonization of Ukrainian international law through the implementation of best experience. The purpose of this paper is to conduct a general description of legal relationships of surrogate motherhood with a foreign element, substantive and conflict-of-law regulation of these relationships, concepts of establishing the origin of the child during the realization of surrogate motherhood with a foreign element, as the determining elements of harmonization of the Ukrainian Law through implementation of the best practice. Legal relationships of surrogate motherhood with a foreign element are private legal relationships, which are realized abroad or with the participation of foreigners and arise between the surrogate mother and the actual (biological) parents or medical institution for providing the surrogate mother who has given consent for the implantation of the embryo, delivery of the baby's birth and birth services to the biological parents. It is appropriate to interpret and apply conflicts of law regarding the establishment and contestation of paternity of a child born with surrogacy in accordance with the principle of the best interests of the child. It is advisable to implement a conflict law rule on the child's personal law at the time of the surrogacy or one of its parents, taking into account the best interests of the child as the optimal of conflict law formula for establishing and contesting the paternity of the child born with the surrogate mother.</t>
  </si>
  <si>
    <t>[Maydanyk, Roman A.] Taras Shevchenko Natl Univ Kyiv, Dept Civil Law Fac Law, Kiev, Ukraine; [Popova, Natalia R.] Natl Acad Legal Sci Ukraine, FG Burchak Sci &amp; Res Inst Private Law &amp; Enterpren, Kiev, Ukraine</t>
  </si>
  <si>
    <t>Ministry of Education &amp; Science of Ukraine; Taras Shevchenko National University Kiev; National Academy of Legal Sciences of Ukraine; Academician F. H. Burchak Scientific Research Institute of Private Law &amp; Entrepreneurship of National Academy of Law Sciences of Ukraine</t>
  </si>
  <si>
    <t>Maydanyk, RA (corresponding author), Taras Shevchenko Natl Univ Kyiv, Dept Civil Law Fac Law, Kiev, Ukraine.</t>
  </si>
  <si>
    <t>roman.maydanyk@gmail.com; jangolatko@ukr.net</t>
  </si>
  <si>
    <t>WILLIAM S HEIN &amp; CO</t>
  </si>
  <si>
    <t>GETZVILLE</t>
  </si>
  <si>
    <t>2350 N FOREST RD, GETZVILLE, NY 14068 USA</t>
  </si>
  <si>
    <t>0723-1393</t>
  </si>
  <si>
    <t>2471-836X</t>
  </si>
  <si>
    <t>MED LAW</t>
  </si>
  <si>
    <t>Med. Law</t>
  </si>
  <si>
    <t>PN3SR</t>
  </si>
  <si>
    <t>WOS:000604402700006</t>
  </si>
  <si>
    <t>Sahuichenko, V; Shynkarenko, V; Bezena, I; Perederii, O; Martynenko, O</t>
  </si>
  <si>
    <t>Sahuichenko, Valentyna; Shynkarenko, Vyacheslav; Bezena, Ivan; Perederii, Olha; Martynenko, Olha</t>
  </si>
  <si>
    <t>State policy on the formation of students' civic and social competences in conditions of educational reform</t>
  </si>
  <si>
    <t>EDUCACAO &amp; FORMACAO</t>
  </si>
  <si>
    <t>Education reform; National patriotic education; Public policy; Civic and social competences</t>
  </si>
  <si>
    <t>The article emphasizes the relevance of the formation of students' civic and social competences during the reformation of educational institutions according to the concept of the New Ukrainian School with the ability to appreciate the cultural diversity of different peoples and identify themselves as citizens of Ukraine. Emphasis is placed on the results of the research and experimental work Formation of the value-meaningful sphere of children of preschool and primary school age on the issues of national-patriotic education. It is proposed to consider the national idea through the philosophical reflection of the educational issues in the conditions of globalization and to identify the tendencies of developing national education in response to the challenges and risks of modern society that affect the functioning of educational institutions. In order to solve theoretical issues, it is important to involve the scientific results of specialists in different directions: public administration, philosophy, pedagogy, psychology, sociology, communication theory, cultural studies, politology, national security, economy. It is determined that the reasons of insufficient level of teachers' readiness for systematic and purposeful work on patriotic upbringing of students should be sought in the incomplete use of the potential of the educational subjects, the lack of scientific and substantive methods and a set of didactic tools (textbooks, audiobooks, teaching materials) providing support in the practical acquisition of students' knowledge, skills, and creative use of them in cognitive activity.</t>
  </si>
  <si>
    <t>[Sahuichenko, Valentyna] Dnipro Acad Continuing Educ, Dept Philosophy, Communal Inst Higher Educ, Dnipro, Ukraine; [Shynkarenko, Vyacheslav; Perederii, Olha] Dnipro Acad Continuing Educ, Dept Presch &amp; Primary Educ, Communal Inst Higher Educ, Dnipro, Ukraine; [Bezena, Ivan] Dnipro Acad Continuing Educ, Dept Social &amp; Humanitarian Educ, Communal Inst Higher Educ, Dnipro, Ukraine; [Martynenko, Olha] Dnipro Acad Continuing Educ, Dept Educ Managemnet Publ Policy &amp; Econ, Communal Inst Higher Educ, Dnipro, Ukraine</t>
  </si>
  <si>
    <t>Dnipro Academy of Continuing Education; Dnipro Academy of Continuing Education; Dnipro Academy of Continuing Education; Dnipro Academy of Continuing Education</t>
  </si>
  <si>
    <t>Sahuichenko, V (corresponding author), Dnipro Acad Continuing Educ, Dept Philosophy, Communal Inst Higher Educ, Dnipro, Ukraine.</t>
  </si>
  <si>
    <t>valentinasag@ukr.net; forte-pianoww@ukr.net; ivan.bezen@ukr.net; olgadnepr.1502@gmail.com; olga.stesenko@ukr.net</t>
  </si>
  <si>
    <t>Journal, Redufor/AAH-1584-2019; Bezena, Ivan/AAD-6138-2020; Shynkarenko, Vyacheslav/AAN-1121-2020; Sahuichenko, Valentyna/D-8812-2018</t>
  </si>
  <si>
    <t>Shynkarenko, Vyacheslav/0000-0003-0929-9160; Sahuichenko, Valentyna/0000-0001-7539-9448; Bezena, Ivan/0000-0002-7169-2038</t>
  </si>
  <si>
    <t>STATE UNIV CEARA, CENTRO EDUC PROGRAMA POS-GRADUACAO &amp; EDUCACAO</t>
  </si>
  <si>
    <t>FORTALEZA-CEARA</t>
  </si>
  <si>
    <t>AV DOUTOR SILAS MUNGUBA, 1700-CAMPUS ITAPERI-1O ANDAR, FORTALEZA-CEARA, CEP60714-903, BRAZIL</t>
  </si>
  <si>
    <t>2448-3583</t>
  </si>
  <si>
    <t>EDUC FORMACAO</t>
  </si>
  <si>
    <t>Educ. Formacao</t>
  </si>
  <si>
    <t>SEP-DEC</t>
  </si>
  <si>
    <t>10.25053/redufor.v5i15set/dez.3080</t>
  </si>
  <si>
    <t>ND5FR</t>
  </si>
  <si>
    <t>WOS:000561926300001</t>
  </si>
  <si>
    <t>Sheremet, M; Suprun, M; Suprun, D; Okhrimenko, I; Sprynchuk, S</t>
  </si>
  <si>
    <t>Sheremet, Maria; Suprun, Mykola; Suprun, Daria; Okhrimenko, Ivan; Sprynchuk, Svitlana</t>
  </si>
  <si>
    <t>Future Psychologists' Readiness to Work in Conditions of Social Cohesion in Education</t>
  </si>
  <si>
    <t>psychologist; professional and motivational component; professional training; inclusive education</t>
  </si>
  <si>
    <t>COMPETENCES; TEACHERS; EMOTION</t>
  </si>
  <si>
    <t>Intensification of inclusive processes in conditions of social cohesion in education in Ukraine actualizes the problems of specialists' training of the psychological profile directly involved in the organization and providing the effective functioning of the inclusive educational environment. The aim of the study is to determine the state of the future psychologists' (special, clinical) readiness to work with children with psychophysical disorders in the conditions of inclusive education, according to the professional and motivational component. The study was attended by 84 students of 3-4 years of study (age - 19-22) of the National Pedagogical Dragomanov University, Kyiv, Ukraine (specialty 053 Psychology, educational program - special, clinical psychology). The following research techniques were applied: the Rokeach Value Survey (values scales), The research of personality professional orientation (Ye. Rohov), Measuring of the Motivation to Achieve Success (MAS) and the Motivation to Avoid Failure (MAF) (A. Rean, R. Nemov, T. Ehlers), Motivation to professional activity (K. Zamfir, modification by A. Rean). The criteria for the formation of the professional and motivational component of students-psychologists' professional readiness to work in the inclusive education system are defined: the formation of value orientations; the formation of a positive motivational attitude to professional activity; the formation of motivational professional orientation for success. Four levels of professional and motivational component are distinguished: the high (innovative), the sufficient (productive), the average (reconstructive), and the low (reproductive). The state of formation of professional and motivational component of psychologists' readiness to work in the conditions of inclusive education has been identified. It was established that 50.0% of students have the average (reconstructive) level of professional and motivational component formation, 38.1% - the sufficient (productive), 9.5% - the low (reproductive) and only 2.4% - the high (innovative) level. Insufficient level of students' positive motivational attitude to the future professional activity in the system of inclusive education is revealed. Their educational and professional activity is poly motivated, it based on the motives of different groups, and each of them has some meaning for the student at the stage of his professional development.</t>
  </si>
  <si>
    <t>[Sheremet, Maria] Natl Acad Pedag Sci Ukraine, Kiev, Ukraine; [Sheremet, Maria] Natl Pedag Dragomanov Univ, Fac Special &amp; Inclus Educ, Kiev, Ukraine; [Sheremet, Maria] Natl Pedag Dragomanov Univ, Assoc Special Pedagogues Ukraine, Kiev, Ukraine; [Suprun, Mykola] Natl Pedag Dragomanov Univ, Dept Psychocorrect Pedag, Kiev, Ukraine; [Suprun, Daria] Natl Pedag Dragomanov Univ, Dept Special Psychol &amp; Med, Kiev, Ukraine; [Okhrimenko, Ivan; Sprynchuk, Svitlana] Natl Acad Internal Affairs, Dept Legal Psychol, Kiev, Ukraine</t>
  </si>
  <si>
    <t>National Academy of Educational Sciences of Ukraine; Ministry of Education &amp; Science of Ukraine; National Pedagogical Dragomanov University; Ministry of Education &amp; Science of Ukraine; National Pedagogical Dragomanov University; Ministry of Education &amp; Science of Ukraine; National Pedagogical Dragomanov University; Ministry of Education &amp; Science of Ukraine; National Pedagogical Dragomanov University; National Academy of Internal Affairs</t>
  </si>
  <si>
    <t>Sheremet, M (corresponding author), Natl Acad Pedag Sci Ukraine, Kiev, Ukraine.;Sheremet, M (corresponding author), Natl Pedag Dragomanov Univ, Fac Special &amp; Inclus Educ, Kiev, Ukraine.;Sheremet, M (corresponding author), Natl Pedag Dragomanov Univ, Assoc Special Pedagogues Ukraine, Kiev, Ukraine.</t>
  </si>
  <si>
    <t>Sheremet, Mariia/ABG-7522-2020; Suprun, Daria/AAK-5948-2021; Suprun, Mykola/AGQ-9238-2022; Okhrimenko, Ivan/AAP-5656-2020</t>
  </si>
  <si>
    <t>Sheremet, Mariia/0000-0002-5950-0267; Suprun, Daria/0000-0003-4725-094X; Okhrimenko, Ivan/0000-0002-8813-5107</t>
  </si>
  <si>
    <t>WOS:000573283800006</t>
  </si>
  <si>
    <t>Dychkivska, I; Ionova, O; Druhanova, O; Luparenko, S</t>
  </si>
  <si>
    <t>Dychkivska, Ilona; Ionova, Olena; Druhanova, Olena; Luparenko, Svitlana</t>
  </si>
  <si>
    <t>Childcare and Educational Activities of Religious and Public Organizations in Western Ukraine in 1900-1930</t>
  </si>
  <si>
    <t>Children; Childcare; Educational activities; Development; Religious and public organizations; Western Ukraine</t>
  </si>
  <si>
    <t>The article presents the study of childcare and educational activities of religious and public organizations which existed in Western Ukraine in 1900-1930. These organizations were Maris Squads, Catholic Action, Ukrainian Catholic Union, Prosvita, Shevchenko Literary Society, M. Kachkovskiy Society, Russian Pedagogical Society, P. Mogila Society of scientific presentation, Society of Galician Greek Catholic priests (Russian protection, Ukrainian Regional Society of Children's Protection and Youth's Tutelage, Russian Conversation, Citizens' reading room, Fedkovich Russian National House, Russian School, O. Dukhnovich Society. They were aimed at child's harmonic development and children's protection and social secure. The religious and public organizations established such children's institutions as preschool establishments (children's ward, nursery schools, Frebel gorodets), tutelary-educational establishments (orphanages, shelters, vacation houses, special establishments for blind, deaf and dumb, mentally disabled and abandoned children, American kitchens for homeless children, consultations for mothers), school establishments (state and private gymnasiums, schools). The directions of childcare and educational activities implemented by religious and public organizations have been characterized. They are organization of preschool education and expansion of a network of preschools and schools; care for sick, poor and destitute children and orphans; financing of primary and secondary schools. These organizations promoted the development of Ukrainian culture and renewal of activity of national schools.</t>
  </si>
  <si>
    <t>[Dychkivska, Ilona] Rivne State Univ Humanities, Rivne, Ukraine; [Ionova, Olena; Druhanova, Olena; Luparenko, Svitlana] HS Skovoroda Kharkiv Natl Pedag Univ, Kharkiv, Ukraine</t>
  </si>
  <si>
    <t>Ministry of Education &amp; Science of Ukraine; Rivne State University of Humanities; Ministry of Education &amp; Science of Ukraine; H.S. Skovoroda Kharkiv National Pedagogical University</t>
  </si>
  <si>
    <t>Dychkivska, I (corresponding author), Rivne State Univ Humanities, Rivne, Ukraine.</t>
  </si>
  <si>
    <t>Druhanova, Olena/ACR-2024-2022; Dychkivska, I/G-5475-2019; Ionova, Elena/X-1844-2018</t>
  </si>
  <si>
    <t>Dychkivska, I/0000-0002-9353-5666; Ionova, Elena/0000-0002-9306-5553</t>
  </si>
  <si>
    <t>ND1QJ</t>
  </si>
  <si>
    <t>WOS:000561680200008</t>
  </si>
  <si>
    <t>Tokar, A; Osborne, J; Hengeveld, R; Lazarus, JV; Broerse, JEW</t>
  </si>
  <si>
    <t>Tokar, Anna; Osborne, Jacob; Hengeveld, Robbert; Lazarus, Jeffrey V.; Broerse, Jacqueline E. W.</t>
  </si>
  <si>
    <t>'I don't want anyone to know': Experiences of obtaining access to HIV testing by Eastern European, non-European Union sex workers in Amsterdam, the Netherlands</t>
  </si>
  <si>
    <t>PLOS ONE</t>
  </si>
  <si>
    <t>SEXUALLY-TRANSMITTED INFECTIONS; RISK; SERVICES; BEHAVIOR; VIOLENCE; LONDON; WOMEN</t>
  </si>
  <si>
    <t>Historically, the Netherlands has hosted a large number of migrant sex workers. Since sex work is considered a legal profession it might serve as an example of better access to health services, including HIV testing, at least for those working within the legal framework. However, migrant sex workers, especially non-European Union (EU) nationals, might not be eligible to register for official employment and thus face obstacles in obtaining access to health services, becoming essentially invisible. This study examined context-specific vulnerabilities of migrant female sex workers (FSWs) from Belarus, Moldova, Russia and Ukraine, whether and how they have access to HIV testing compared to other EE, non-EU migrant FSWs in Amsterdam in the Netherlands. We conducted a multi-stakeholder perspective study from November 2015 to September 2017 in Amsterdam. The study comprised 1) semi-structured interviews with key stakeholders (N = 19); 2) in-depth interviews with Eastern European, non-EU migrant FSWs (N = 5) and field observations of the escort agency working with them; and 3) in-depth interviews with key stakeholders (N = 12). We found six key barriers to HIV testing: 1) migration and sex-work policies; 2) stigma, including self-stigmatization; 3) lack of trust in healthcare providers or social workers; 4) low levels of Dutch or English languages; 5) negative experience in accessing healthcare services in the home country; and 6) low perceived risk and HIV-related knowledge. Having a family and children, social support and working at the licensed sex-work venues might facilitate HIV testing. However, Internet-based sex workers remain invisible in the sex-work industry. Our findings indicate the importance of addressing women's diverse experiences, shaped by intrapersonal, interpersonal, community, network and policy-level factors, with stigma being at the core. We call for the scaling up of outreach interventions focusing on FSWs and, in particular, migrant FSWs working online.</t>
  </si>
  <si>
    <t>[Tokar, Anna; Lazarus, Jeffrey V.] Univ Barcelona, Hosp Clin, Barcelona Inst Global Hlth ISGlobal, Barcelona, Spain; [Osborne, Jacob; Hengeveld, Robbert; Broerse, Jacqueline E. W.] Vrije Univ Amsterdam, Fac Sci, Athena Inst, Amsterdam, Netherlands; [Osborne, Jacob; Hengeveld, Robbert; Broerse, Jacqueline E. W.] Amsterdam Publ Hlth Res Inst APH, Amsterdam, Netherlands</t>
  </si>
  <si>
    <t>University of Barcelona; Hospital Clinic de Barcelona; ISGlobal; Vrije Universiteit Amsterdam</t>
  </si>
  <si>
    <t>Tokar, A (corresponding author), Univ Barcelona, Hosp Clin, Barcelona Inst Global Hlth ISGlobal, Barcelona, Spain.</t>
  </si>
  <si>
    <t>anna.tokar@isglobal.org</t>
  </si>
  <si>
    <t>Lazarus, Jeffrey V./R-6248-2018; Tokar, Anna/V-7138-2018</t>
  </si>
  <si>
    <t>Lazarus, Jeffrey V./0000-0001-9618-2299; Tokar, Anna/0000-0003-4992-6819</t>
  </si>
  <si>
    <t>TransGlobal Health Program as a part of the Erasmus Mundus Joint Doctorate Programme</t>
  </si>
  <si>
    <t>This study was financed by the TransGlobal Health Program as a part of the Erasmus Mundus Joint Doctorate Programme.</t>
  </si>
  <si>
    <t>PUBLIC LIBRARY SCIENCE</t>
  </si>
  <si>
    <t>SAN FRANCISCO</t>
  </si>
  <si>
    <t>1160 BATTERY STREET, STE 100, SAN FRANCISCO, CA 94111 USA</t>
  </si>
  <si>
    <t>1932-6203</t>
  </si>
  <si>
    <t>PLoS One</t>
  </si>
  <si>
    <t>JUL 7</t>
  </si>
  <si>
    <t>e0234551</t>
  </si>
  <si>
    <t>10.1371/journal.pone.0234551</t>
  </si>
  <si>
    <t>MN1ZE</t>
  </si>
  <si>
    <t>WOS:000550645600019</t>
  </si>
  <si>
    <t>Popovych, I; Lialiuk, G; Aleksieieva, M; Popovych, A; Bondarenko, V; Kovtun, O; Tsiuniak, O</t>
  </si>
  <si>
    <t>Popovych, Ihor; Lialiuk, Galina; Aleksieieva, Mariia; Popovych, Antonina; Bondarenko, Viktoriia; Kovtun, Oksana; Tsiuniak, Oksana</t>
  </si>
  <si>
    <t>SOCIOCULTURAL METRICS OF THE PERSONAL PARADIGM OF ORPHANS' UPBRINGING IN PEDAGOGICAL THEORY AND PRACTICE OF UKRAINE</t>
  </si>
  <si>
    <t>REVISTA INCLUSIONES</t>
  </si>
  <si>
    <t>Upbringing; Care-Educational Activity; Social Readaptation</t>
  </si>
  <si>
    <t>The purpose of the article is to outline and analyze the sociocultural metrics of paradigm of orphans' upbringing in Ukraine. The philosophical and educational methodology for the formation and development of a new paradigm in the context of social change is proposed. The methodological basis of the research was the analysis, systematization and generalization of ideas, concepts, definitions, approaches, provisions for understanding the upbringing of orphans, features of the development of care-educational activity in Ukrainian and foreign pedagogical theory. The authors propose the definition of care-educational activity and analyze the main approaches to the definition of care-educational activity. Care-educational activity is considered as a purposeful, appropriately planned set of actions and activities of a social educator, a psychologist, tutors, in order to provide for the basic needs of orphans and children deprived of parental care. Emphasis is placed on the vital needs, favorable conditions for the comprehensive development of the individual, the needs of normalizing the mental state of the orphan and the actualization of the immediate development's area. The importance of the social situation, establishing relations with the environment, socialization, social readaptation and reintegration in the society are outlined.</t>
  </si>
  <si>
    <t>[Popovych, Ihor] Kherson State Univ, Kherson, Ukraine; [Lialiuk, Galina; Bondarenko, Viktoriia] Lviv State Univ Internal Affairs, Lvov, Ukraine; [Aleksieieva, Mariia] Simon Kuznets Kharkiv Natl Univ Econ, Kharkiv, Ukraine; [Popovych, Antonina] Inst Presch Educ 12 Kherson City Council, Kharkiv, Ukraine; [Kovtun, Oksana] Pereiaslav Khmelnytskyi Hryhorii Skovoroda State, Kharkiv, Ukraine; [Tsiuniak, Oksana] Vasyl Stefanyk Precarpathian Natl Univ, Ivano Frankivsk, Ukraine</t>
  </si>
  <si>
    <t>Ministry of Education &amp; Science of Ukraine; Kherson State University; Lviv State University of Internal Affairs; Ministry of Education &amp; Science of Ukraine; Kharkiv National University of Economics; Ministry of Education &amp; Science of Ukraine; Hryhorii Skovoroda University in Pereiaslav; Ministry of Education &amp; Science of Ukraine; Vasyl Stefanyk Precarpathian National University</t>
  </si>
  <si>
    <t>Popovych, I (corresponding author), Kherson State Univ, Kherson, Ukraine.</t>
  </si>
  <si>
    <t>ihorpopovych999@gmail.com; gala_psycholog@ukr.net; almarig31@gmail.com; tonya83pop@gmail.com; qwsrty0304@gmail.com; kovtunok@ukr.net; tsiuniak33@gmail.com</t>
  </si>
  <si>
    <t>Ковтун, Оксана Анатоліївна/AAE-3050-2020; Tsiuniak, Oksana/HJZ-4581-2023; Aleksieieva, Mariia/AAI-1191-2019; Popovych, Antonina/AAJ-2442-2020; Popovych, Ihor/F-3030-2019</t>
  </si>
  <si>
    <t>Ковтун, Оксана Анатоліївна/0000-0002-9516-8628; Tsiuniak, Oksana/0000-0002-4573-1865; Aleksieieva, Mariia/0000-0003-4382-8839; Popovych, Antonina/0000-0001-8798-7968; Popovych, Ihor/0000-0002-1663-111X</t>
  </si>
  <si>
    <t>EDITORIAL CUADERNOS SOFIA</t>
  </si>
  <si>
    <t>SANTIAGO</t>
  </si>
  <si>
    <t>MATUCANANA 700, SANTIAGO CENTRO, SANTIAGO, 00000, CHILE</t>
  </si>
  <si>
    <t>0719-4706</t>
  </si>
  <si>
    <t>REV INCL</t>
  </si>
  <si>
    <t>REV. INCL.</t>
  </si>
  <si>
    <t>NY8PW</t>
  </si>
  <si>
    <t>WOS:000576646300028</t>
  </si>
  <si>
    <t>Ionova, O; Luparenko, S; Zolotukhina, S; Zelenska, L; Sira, I; Kabanska, O; Kutsenko, T</t>
  </si>
  <si>
    <t>Ionova, Olena; Luparenko, Svitlana; Zolotukhina, Svitlana; Zelenska, Liudmyla; Sira, Iryna; Kabanska, Olga; Kutsenko, Tetiana</t>
  </si>
  <si>
    <t>Children's Health Maintenance Activities of the State and the Public Organizations in Ukraine at the Beginning of the 20th Century</t>
  </si>
  <si>
    <t>Health; Health Maintenance; State; Public Organization; Children; Activities</t>
  </si>
  <si>
    <t>The problem of development of healthy people requires analyzing and taking into consideration the theory and practice of health maintenance activities, implemented in various countries in different historical time. The article reveals children's health maintenance activities implemented by the Ukrainian state and the public organization during 1900-1917. Based on the archive materials, legislative documents of the studied period, scientific sources of university libraries, information of periodicals and original works of the scientists, memoirs and autobiographical literature, the authors have determined the reasons for children's poor health, named public organizations which were involved in medical and educational activities and specified the directions of their health maintenance activities. The reasons for children's poor health were weaknesses in organization of educational process at school, difficult living conditions in families, children's particular tendency to infectious diseases. The public organizations which provided health maintenance activities were societies of spread of literacy among people, Frebel societies, poor students' assistance societies, societies of care for homeless young orphans, physical education societies, the Society for the Promotion of Primary Education, the Ukrainian Society of School Education and charitable societies. The directions of health maintenance activities were providing hospital care for children, arrangement of children's institutions with educational materials and providing them with rationally-constructed furniture, carrying out children's medical examinations, inspections of classrooms, arrangement of school first-aid kits, conducting talks about health maintenance activities by teachers and doctors, organization of special classes at schools and shelters for shelters for children of refugees during holidays, creation of children's summer colonies. The results and difficulties which the state and public organizations faced with have been revealed.</t>
  </si>
  <si>
    <t>[Ionova, Olena; Luparenko, Svitlana; Zolotukhina, Svitlana; Zelenska, Liudmyla; Sira, Iryna; Kabanska, Olga; Kutsenko, Tetiana] HS Skovoroda Kharkiv Natl Pedag Univ, Kharkiv, Ukraine</t>
  </si>
  <si>
    <t>Ministry of Education &amp; Science of Ukraine; H.S. Skovoroda Kharkiv National Pedagogical University</t>
  </si>
  <si>
    <t>Ionova, O (corresponding author), HS Skovoroda Kharkiv Natl Pedag Univ, Kharkiv, Ukraine.</t>
  </si>
  <si>
    <t>Zelenska, Ludmila/ABB-3204-2021; Ionova, Elena/X-1844-2018; Сіра / Sira, Ірина / Iryna/ABB-8256-2021; KUTSENKO, TETIANA/GSE-9780-2022</t>
  </si>
  <si>
    <t>Ionova, Elena/0000-0002-9306-5553;</t>
  </si>
  <si>
    <t>LG6QO</t>
  </si>
  <si>
    <t>WOS:000528223300009</t>
  </si>
  <si>
    <t>Soroka, O; Kalaur, S; Balendr, A</t>
  </si>
  <si>
    <t>Soroka, Olga; Kalaur, Svitlanav; Balendr, Andrii</t>
  </si>
  <si>
    <t>Monitoring of Corporate Culture Formation of Specialists of Social Institutions</t>
  </si>
  <si>
    <t>corporate culture; social institutions; diagnostics; levels; indicators; results</t>
  </si>
  <si>
    <t>The theoretical approaches to define the scientific definition corporate culture in the sociological, economic, psychological and pedagogical contexts have been analyzed. The corporate culture of a social institution is understood as a system of collective norms, beliefs, values and traditions of joint activity of employees, aimed at achieving the strategic goals of the organization. Based on the results of using standardized methods, the conducted monitoring research reflects the role of corporate culture for a high-duality social employees' activity in general, and helps to determine the level of its formation among specialists who work for social services. The diagnostic study was carried out on the basis of seven city centers of social services for families, children and youth from different regions of Ukraine. The object of the study were 78 employees. The diagnostics of formation of corporate culture was performed using the methodology of Ladanov (1997), as well as methods developed by Cameron and Quinn (2011), Denison, Hofstede (2004), Solomandina. The results of the diagnostic analysis have shown a medium level of corporate culture formation among the employees of social institutions.</t>
  </si>
  <si>
    <t>[Soroka, Olga; Kalaur, Svitlanav] Natl Pedag Univ, Dept Social Pedag &amp; Social Work, Ternopol, Ukraine; [Balendr, Andrii] Natl Acad State Border Guard Serv Ukraine, English Language Dept, Khmelnytskyi, Ukraine</t>
  </si>
  <si>
    <t>Ministry of Education &amp; Science of Ukraine; Ternopil Volodymyr Hnatiuk National Pedagogical University; Vinnytsia Mykhailo Kotsiubynskyi State Pedagogical University; National Academy of the State Border Guard Service of Ukraine named after Bohdan Khmelnytskyi</t>
  </si>
  <si>
    <t>Soroka, O (corresponding author), Natl Pedag Univ, Dept Social Pedag &amp; Social Work, Ternopol, Ukraine.</t>
  </si>
  <si>
    <t>sorokaolga175@gmail.com; svitlanakalaur@rambler.ru; drbalen@i.ua</t>
  </si>
  <si>
    <t>Balendr, Andrii/I-1208-2018; Kalaur, Svitlana/I-7522-2018</t>
  </si>
  <si>
    <t>Balendr, Andrii/0000-0003-4610-2830; Kalaur, Svitlana/0000-0001-8099-9392</t>
  </si>
  <si>
    <t>10.18662/po/11.1sup1/131</t>
  </si>
  <si>
    <t>KW0MW</t>
  </si>
  <si>
    <t>WOS:000520868900013</t>
  </si>
  <si>
    <t>Adadurov, V</t>
  </si>
  <si>
    <t>Adadurov, Vadym</t>
  </si>
  <si>
    <t>Labyrinths of Identity of One Ukrainian Intellectual: Ilia Barshak before Ilko Borshchak</t>
  </si>
  <si>
    <t>ego-narrative; identity; biography; metric record; institutional documentation; Jews; psychological trauma; World War I; revolution; Ukraine; France; mystifications</t>
  </si>
  <si>
    <t>The research is aiming to clarify the following features of Ilko Borshchak (Elie Borschak) life path activity, as follow: circumstances of his birth; general patterns and individual features of socialization; reconstructing the obstacles of Ilko Borshchak spatial displacements throughout his early life; discovering the network of intellectual relations with contemporaries, reading preferences and the shaping of the main ideological aspirations and life strategies of the classic of Ukrainian historiography Ilko Borshchak in the period covered la belle epoque, World War I, Revolution and ending with his settlement in France in 1920. The research methodology. The biography of Ilko Borshchak was reconstructed by comparing two dominant text projections, namely the ego narratives (1) and institutional documents (2). In contrast to his later Ukrainian ego-narrative identity, which reinterpreted and concealed circumstances of his origin, childhood, and adolescence (Erving Hoffman's stigma identity concept), the institutional documents relating to religious, educational, military, or police aspects of Ilko Borshchak life testifies to the existence of two earlier strong sociocultural affiliations - Jewish and Russian. Therefore, the choice of Ukrainian identity was a late and rational result of the Ilko Borshchak re-identification process. Our study's explanation strategies are well correlated with Paul Ricoeur's theory of narrative identity and the psychology of deviant behavior. The scientific novelty. In our study, we implement modern research approaches in the field of biography and propose an introduction to the intellectual biography of Ilko Borshchak. As a conclusion, we can conclude that Borshchak's version of his own past was a narrative fiction constructed by Borshchak himself. Still, nevertheless, that mythological image was both uncritically and successfully integrated into historiography. Particularly noteworthy are his mystifications about the origin, education, and own participation in the World War I. According to the materials based in archives of Moldova, Russia, USA, France, Ukraine, was clarified the question of his family roots; into historiography for the first time was introduced a metric record birth of July 19 (31) 1894 in the Bal.i, Bessarabian province; analyzed the documents of his personal file from 1914 to 1915 at the University of Saint Volodymyr; as well as information from the French General Security Police (Surete Generale) and the Soviet People's Commissariat of Internal Affairs (NKVD), including the criminal case of his father, Leon Barshak.</t>
  </si>
  <si>
    <t>[Adadurov, Vadym] Ukrainian Catholic Univ, Fac Humanities, Lvov, Ukraine</t>
  </si>
  <si>
    <t>Ukrainian Catholic University</t>
  </si>
  <si>
    <t>Adadurov, V (corresponding author), Ukrainian Catholic Univ, Fac Humanities, Lvov, Ukraine.</t>
  </si>
  <si>
    <t>vad@ucu.edu.ua</t>
  </si>
  <si>
    <t>Adadurov, Vadym/0000-0002-5749-4027</t>
  </si>
  <si>
    <t>NATL ACAD SCIENCES UKRAINE, INST UKRAINIAN HISTORY</t>
  </si>
  <si>
    <t>QJ3HQ</t>
  </si>
  <si>
    <t>WOS:000619583700011</t>
  </si>
  <si>
    <t>Gorbach, OV; Yaroshenko, IS; Skoryk, VO</t>
  </si>
  <si>
    <t>Gorbach, Oksana, V; Yaroshenko, Iryna S.; Skoryk, Vadim O.</t>
  </si>
  <si>
    <t>Creation of the Institute of Medical Law as its Sub-Institute (Sub-Directorate) in the Legal System of Ukraine</t>
  </si>
  <si>
    <t>health sector in Ukraine; pharmaceutical activity; medical law; legal system; sub-institute</t>
  </si>
  <si>
    <t>PHYSICOCHEMICAL PROPERTIES; HYDROCARBON; ASPHALTITE; CHILDREN; GENESIS</t>
  </si>
  <si>
    <t>The current stage of training and development of medical law is characterized by discussions on the allocation of medical law in a separate law institute, all in the context of the global COVID-19 crisis. This article aims to identify the concept of medical law institute, including the justification for the need to establish a medical law institution and the consideration of sub-institutes (sub-branches) of medical law. The main method for the study of this topic was the method of analysis, which allows to comprehensively consider the sub-institutes of medical law and the reasons for the separation of the institute of medical law. The document presents the classification of the drug circulation sub-institute (sub-branch) and reveals the components of the structure of medical law. In conclusion, it highlights that, the formation and development of medical law must be based on the following principles: first, it must have the essential characteristics of the law; and, secondly, it must arise and exist in the field of medical professional activity: in the science, practice, ethics and deontology of medical personnel, the rules and procedures of medical institutions.</t>
  </si>
  <si>
    <t>[Gorbach, Oksana, V; Skoryk, Vadim O.] Natl Acad Internal Affairs, Legal Sci, Kiev, Ukraine; [Gorbach, Oksana, V; Skoryk, Vadim O.] Natl Acad Internal Affairs, Dept Publ Management &amp; Adm, Kiev, Ukraine; [Yaroshenko, Iryna S.] Kyiv Natl Econ Univ, Legal Sci, Kiev, Ukraine; [Yaroshenko, Iryna S.] Kyiv Natl Econ Univ, Dept Civil &amp; Labour Law, Kiev, Ukraine</t>
  </si>
  <si>
    <t>National Academy of Internal Affairs; National Academy of Internal Affairs; Ministry of Education &amp; Science of Ukraine; Kyiv National Economic University named after Vadym Hetman; Ministry of Education &amp; Science of Ukraine; Kyiv National Economic University named after Vadym Hetman</t>
  </si>
  <si>
    <t>Gorbach, OV (corresponding author), Natl Acad Internal Affairs, Legal Sci, Kiev, Ukraine.;Gorbach, OV (corresponding author), Natl Acad Internal Affairs, Dept Publ Management &amp; Adm, Kiev, Ukraine.</t>
  </si>
  <si>
    <t>oks.gorbach7@uohk.com.cn; yaroshenko_irina@uohk.com.cn; skoryk17@tanu.pro</t>
  </si>
  <si>
    <t>iryna, Yaroshenko/ABF-9049-2020</t>
  </si>
  <si>
    <t>iryna, Yaroshenko/0000-0002-0598-0875</t>
  </si>
  <si>
    <t>10.46398/cuestpol.38e.17</t>
  </si>
  <si>
    <t>OJ3PH</t>
  </si>
  <si>
    <t>WOS:000583876900018</t>
  </si>
  <si>
    <t>Hrushka, VV; Horozhankina, NA; Horb, CM</t>
  </si>
  <si>
    <t>Hrushka, Viktor V.; Horozhankina, Natalia A.; Horb, Constantin M.</t>
  </si>
  <si>
    <t>Tourist potential of Cherkasy region</t>
  </si>
  <si>
    <t>tourism; tourist sites; regional tourist resources; development of regional tourist sites; tourist product</t>
  </si>
  <si>
    <t>The resource and recreational potential of Cherkasy region is analyzed. A large number of monuments of archeology, architecture, history, nature, developed centers of traditional crafts and trades, and a fairly dense network of sacred structures stands out among the objects of recreation.Forests and reservoirs play an important role in the recreational area. Conservation areas, which are valuable in recreational tenns, occupy 1.2% of the area of the region. Mineral waters and healing properties of the forest climate are the main manifestations of the recreational properties of space in Cherkasy region. A significant contribution to the resource component of the recreational potential of Cherkasy region was made by a large number of historical and cultural reserves - of which there are 8 in the region, two of which have national status. The sanatorium-resort and preventive-health establishments of the region are considered. It is established that they are represented by sanatoriums (including children's ones), tourist bases and other recreation establishments, whose number is decreasing every year. It is established that according to the capacity index, the largest number of tourists can spend the night at such resorts as Svitanok in the village of Svidovok, Moslmohirya in the village of Budyshche, Akvadar in the town of Mankivka, children's Ruska Polymia in the village of Ruska Polyana of Cherkasy district and Ukraine and Sosnoviy bir, which are located in the city of Cherkasy. The most significant recreation facilities are located in the village of Vigraev, Korsun-Shevchenkivskyi district (Ros VAT SPK Merydian, Dubky, Ros (Relay and Automation Plant, Kazar-Ros), Prokhorovka village, Kaniv district (Sonyachna, Komsomolska), in the village of Chapayevka of the Zolotonisky district (Prydniprovska), It is established that there is an increase in the number of subjects of tourist activity. More than 80% of them are travel agencies that are not focused on domestic and inbound tourism. It is found that the transport structure of Cherkasy region is represented by all major passenger types (rail, road, river and air) and its functioning is provided by appropriate infrastructure. The rating of level of development of Cherkasy region on such indicators as hotel infrastructure, restaurant infrastructure, health-improvement establishments, archeology monuments, architectural monuments and historical monuments was conducted. It is revealed that five districts of the region (Zolotonisky, Kathy, Uman, Cherkasy, Chyhyryn) have a high level of tourist potential supply, ten districts of the region have a medium level of provision (Horodyshche, Zvenihorod, Kamyansky, Korsun-Shevchenkivsky, Mankiv, Smilyansky, Talne, Khrystyniv, Chornobaiv, Shpolyan), five areas are outsiders with low levels of tourism potential (Drabiv, Zhashkiv, Katerynopil, Lysyansky, Monastyrische).</t>
  </si>
  <si>
    <t>[Hrushka, Viktor V.] Oles Honchar Dnipro Natl Univ, Dnipro, Ukraine; [Horozhankina, Natalia A.; Horb, Constantin M.] Univ Customs &amp; Finance, Dnipro, Ukraine</t>
  </si>
  <si>
    <t>Ministry of Education &amp; Science of Ukraine; Oles Honchar Dnipro National University; Ministry of Education &amp; Science of Ukraine; University of Customs &amp; Finance</t>
  </si>
  <si>
    <t>Hrushka, VV (corresponding author), Oles Honchar Dnipro Natl Univ, Dnipro, Ukraine.</t>
  </si>
  <si>
    <t>Grush_vv@ua.fm; Nataliagorozhankina@gmail.com; Gorbkm@gmail.com</t>
  </si>
  <si>
    <t>Hrushka, Viktor V/D-1331-2016; Horb, Kostiantyn/ABC-2390-2021</t>
  </si>
  <si>
    <t>Horb, Kostiantyn/0000-0002-3779-484X</t>
  </si>
  <si>
    <t>10.15421/112026</t>
  </si>
  <si>
    <t>MJ0IY</t>
  </si>
  <si>
    <t>WOS:000547781000006</t>
  </si>
  <si>
    <t>Hutnyk, L</t>
  </si>
  <si>
    <t>Hutnyk, Liudmyla</t>
  </si>
  <si>
    <t>Belarusian cinema from 1930s to 1980s in Ukrainian printed film posters from fonds of V. I. Vernadskyi National Library of Ukraine</t>
  </si>
  <si>
    <t>V. I. Vernadskyi National Library of Ukraine; Belarusian cinema; Ukrainian film posters; Ukrainian artists</t>
  </si>
  <si>
    <t>The aim of the article is to represent the Ukrainian film posters from the fonds of the V. I. Vernadskyi National Library of Ukraine as visual historical sources for the study of Belarusian cinema from the 1930s to the 1980s. The methodology of the research is based on the application of methods of historical and cultural, art historical, iconographic, visual and stylistic and comparative analyzes. The scientific novelty of the study lies in the introduction of film posters as pictorial documentary sources on the history of Belarusian cinema into the scientific circulation, as well as the expansion of information about Ukrainian artists who worked in the field of cinema advertising. Conclusions. A comprehensive analysis of the collection of printed Ukrainian film posters from the fonds of the V. I. Vernadskyi National Library of Ukraine allowed to get acquainted with the film repertoire, main trends, features, themes and genre diversity of Belarusian cinema in historical retrospect through the prism of graphic works of domestic poster artists. The panorama of films represented on Ukrainian posters, inter alia dramas, historical and adventure films, comedies and children's films forms a wide layer of the national historical and cultural heritage of Belarus created by the best filmmakers of the republic, as well as filmmakers of the former Soviet Union and partially of foreign countries. The major success of Belarusian cinema was related to the creation of children's fairy tales and film adaptations of classical and modern literary works. The main theme was the depiction of the tragic events of the World War II, the guerrilla movement in Belarus and difficult military childhood. In the 1930s, the national cinema was developing in line with general trends, in the 1960s and 1970s it brought up issues of the current realities of life and the historical past, and since the mid-1980s it could be characterized as a progressive cultural and artistic phenomenon addressing the acute social problems.</t>
  </si>
  <si>
    <t>[Hutnyk, Liudmyla] VI Vernadskyi Natl Lib Ukraine, Inst Book Studies, Fine Arts Dept, Kiev, Ukraine</t>
  </si>
  <si>
    <t>National Academy of Sciences Ukraine; V. I. Vernadskyi National Library of Ukraine</t>
  </si>
  <si>
    <t>Hutnyk, L (corresponding author), VI Vernadskyi Natl Lib Ukraine, Inst Book Studies, Fine Arts Dept, Kiev, Ukraine.</t>
  </si>
  <si>
    <t>gutl@ukr.net</t>
  </si>
  <si>
    <t>PH1HI</t>
  </si>
  <si>
    <t>WOS:000600172400007</t>
  </si>
  <si>
    <t>Korolko, A; Fedoryshyn, I</t>
  </si>
  <si>
    <t>Korolko, Andrii; Fedoryshyn, Ihor</t>
  </si>
  <si>
    <t>BRANCHES ACTIVITY OF NATIVE SCHOOL SOCIETY IN POKUTTIA (1900 - 1939): CONTENT AND ACTIVITY DIRECTIONS</t>
  </si>
  <si>
    <t>the Ukrainian pedagogical society Native School (Ridna Shkola); Pokuttia; union; circle; education; upbringing</t>
  </si>
  <si>
    <t>The purpose of the article is to elucidate the educational activity of the circles, branches of the Native School in Pokuttia during 1900 - 1939 on the basis of the analyzed archival sources and scientific literature. The Scientific Novelty. In the article on the basis of archival documents and scientific works for the first time there has been elucidated the circles activities, which performed the duties of branches of the society Native School in Pokuttia during 1900 - 1939. The main directions of the society's branches work in Horodenka, Kolomyia, Sniatyn, Tovmach, Tysmenytsia, Otyniya have been singled out and analyzed; their educational, cultural and public activity has been characterized; separate statistical data on a quantitative composition of circles have been illustrated. The principles of objectivity and historicism are the methodological basis of the research. The methods of analysis and synthesis, archival and statistical (cliometry), problem-chronological, comparative historical methods have been used in the research. Adherence to the principles of objectivity and historicism prompted the authors to consider the study of the activities of the society Native School (Ridna Shkola) in Pokuttia, taking into account the peculiarities of each historical period, under conditions of different state systems, political relations and circumstances. The methods of analysis and synthesis have been used to study the structure of the society. The information potential of statistical evidence required the use of the cliometry method. Periodization of the society activities Native School in Pokuttia has been carried out by using the problem-chronological method. The comparative historical method allowed to show the participation of the society members in government bodies, cultural and educational organizations, etc. The Conclusions. The establishment in 1881 of the Ruske Pedagogical Society (since 1912 - the Ukrainian Pedagogical Society, since 1926 - the Native School) was an adequate response of the Ukrainian national conscious intelligentsia to the biased educational policy pursued by the Austro-Hungarian government in the field of Ukrainian schooling. The Ukrainian Pedagogical Society set itself the goal, through the organization of conducting various reports and educational courses, the creation of schools and preschools, scholarships, gymnasiums and institutes, publishing the Ukrainian language educational and fiction literature. The Ukrainian Pedagogical Society set itself the goal to give a Ukrainian child a Ukrainian teacher, to educate him in his native language. In Pokuttia the branches of the Ruske Pedagogical Society were established in Kolomyia, Horodenka, Tysmenytsia and Sniatyn. In 1913, due to the reorganization, the branches of the UPS were transformed into circles, but with the authority of the county circles. Disrupted by World War I and the Polish-Ukrainian War, the activity of local UPS organizations was resumed during the first half of the 1920-ies. Under conditions of the new occupation policy, the work of native school societies was aimed at cherishing the Ukrainian language, history, culture, running and maintaining private gymnasiums, schools, arranging and maintaining kindergartens in summer, collecting donations for the Native School and other educational needs, holding holidays and parties for young people and children, concerts in honour of prominent Ukrainian figures, etc. As a non-party institution according to the statute, the Native School often became the object of an inter-party competition. Leaders of local political forces often directed the activities of native school organizations in the direction they needed. In general, the branches, and later the circles of the Native School in Pokuttia were not only the most effective local Ukrainian educational organization in the region, but also during the 1920-ies - the 1930-ies managed to become ideological and organizational centres of the struggle for the Ukrainian school and its development in the region.</t>
  </si>
  <si>
    <t>[Korolko, Andrii; Fedoryshyn, Ihor] Vasyl Stefanyk Precarpathian Natl Univ, State Higher Educ Inst, Dept Hist Ukraine &amp; Methods Teaching Hist, 57 T Shevchenko St, UA-76018 Ivano Frankivsk, Ukraine; [Fedoryshyn, Ihor] Tysmenytsia Dist Council, 57 T Shevchenko St, UA-76018 Ivano Frankivsk, Ukraine</t>
  </si>
  <si>
    <t>Ministry of Education &amp; Science of Ukraine; Vasyl Stefanyk Precarpathian National University</t>
  </si>
  <si>
    <t>Korolko, A (corresponding author), Vasyl Stefanyk Precarpathian Natl Univ, State Higher Educ Inst, Dept Hist Ukraine &amp; Methods Teaching Hist, 57 T Shevchenko St, UA-76018 Ivano Frankivsk, Ukraine.</t>
  </si>
  <si>
    <t>andrii.korolko@gmail.com; ifedo1984@gmail.com</t>
  </si>
  <si>
    <t>Korolko, Andrii/Z-1663-2019</t>
  </si>
  <si>
    <t>Korolko, Andrii/0000-0001-7435-5806</t>
  </si>
  <si>
    <t>10.24919/2519-058x.16.210887</t>
  </si>
  <si>
    <t>NS8MQ</t>
  </si>
  <si>
    <t>WOS:000572510300012</t>
  </si>
  <si>
    <t>Krasnozhenova, EE; Kulinok, SV</t>
  </si>
  <si>
    <t>Krasnozhenova, E. E.; Kulinok, S., V</t>
  </si>
  <si>
    <t>On the Question of Using the Civilian Population of the USSR by German Intelligence in 1941-1944</t>
  </si>
  <si>
    <t>Great Patriotic war; recruitment; Germany; occupation; partisan movement; intelligence school; USSR</t>
  </si>
  <si>
    <t>During 1941-1944 the German occupation and intelligence services created an extensive network of training centers (schools and courses) in the occupied territories of the USSR. Mostly Soviet prisoners of war were involved in reconnaissance and sabotage work, although a significant number of agents were recruited from the civilian (non-military) population. First, people who were in active or passive opposition to the Soviet regime were attracted: former emigrants, those repressed or dispossessed, ideological opponents, criminals, and others. At the same time, a significant number of agents were recruited from the civilian population who remained in the occupied territories, especially from its most vulnerable categories (women and children). The recruited agents were used to carry out reconnaissance and sabotage missions, both in the rear of the USSR and in parts of the Red Army, and against the resistance movement. On the territory of the BSSR occupied by the Germans, sixteen training centers were opened where saboteur children were trained, and more than twenty were opened to train agents in skirts. Similar schools and courses were opened in Russia, Ukraine, and the Baltic states. The Soviet secret services and partisan counterintelligence bodies were well informed about such work of the German secret organs. The performance of agents trained from among the civilian population was low. There were some tactical successes and actions by enemy agents (especially on the eve and during the period of punitive operations), but strategically this work by the Germans actually failed.</t>
  </si>
  <si>
    <t>[Krasnozhenova, E. E.] Peter Great St Petersburg Polytech Univ, 29 Ul Polytekh Skaya, St Petersburg 195251, Russia; [Kulinok, S., V] Natl Arch Republ Belarus, Documents Publicat Dept, 116 Pr Nezavisimosti, Minsk 220114, BELARUS</t>
  </si>
  <si>
    <t>Peter the Great St. Petersburg Polytechnic University</t>
  </si>
  <si>
    <t>Krasnozhenova, EE (corresponding author), Peter Great St Petersburg Polytech Univ, 29 Ul Polytekh Skaya, St Petersburg 195251, Russia.</t>
  </si>
  <si>
    <t>eleena@inbox.ru; svkulinok@tut.by</t>
  </si>
  <si>
    <t>Евгеньевна, Красноженова Елена/AAI-4920-2020</t>
  </si>
  <si>
    <t>Евгеньевна, Красноженова Елена/0000-0003-1679-8590</t>
  </si>
  <si>
    <t>RFBR; BRFBR [20-59-00004, G20R-287]</t>
  </si>
  <si>
    <t>RFBR(Russian Foundation for Basic Research (RFBR)); BRFBR</t>
  </si>
  <si>
    <t>The research was supported by RFBR and BRFBR, project no. 20-59-00004; no. G20R-287 People and power: occupiers, collaborators and partisans on the border territory of Belarus and North-West Russia in 1941-1944.</t>
  </si>
  <si>
    <t>10.21638/11701/spbu24.2020.304</t>
  </si>
  <si>
    <t>OZ0US</t>
  </si>
  <si>
    <t>WOS:000594652400005</t>
  </si>
  <si>
    <t>Krutsevich, T; Pangelova, N; Trachuk, S; Diedukh, M</t>
  </si>
  <si>
    <t>Krutsevich, Tatiana; Pangelova, Natalia; Trachuk, Sergei; Diedukh, Maryna</t>
  </si>
  <si>
    <t>Features of the Reaction of the Cardiorespiratory System of Schoolchildren with Physical Loads on the Tradmile</t>
  </si>
  <si>
    <t>physical activity; cardiorespiratory system; muscular activity; boys 7-9 years old</t>
  </si>
  <si>
    <t>CHILDREN; VALUES</t>
  </si>
  <si>
    <t>Purpose. The aim of our work is to evaluate the reaction of the cardiorespiratory functional system of boys 7-9 years old when performing physical exercises in a wide range. Material. The study was conducted on the basis of the laboratory of the theory and methodology of sports training and reserve capabilities of athletes of the Research Institute of the National University of Physical Education and Sports of Ukraine, 75 boys of 7-9 years took part. Results. The article provides an assessment of the functional characteristics of boys 7-9 years of age, which are reflected in the reactions of adaptation to physical exertion, which is manifested in the adaptation of the cardiovascular and respiratory systems and the balance of muscular bioenergetics. Conclusions. The study of the features of functional changes in the body of children aged 7-9 years when performing dosed muscular work on a tradmile is of great importance for the scientific substantiation of motor activity rationing.</t>
  </si>
  <si>
    <t>[Krutsevich, Tatiana; Trachuk, Sergei; Diedukh, Maryna] Natl Univ Phys Educ &amp; Sport Ukraine, Kiev, Ukraine; [Pangelova, Natalia] Pereiaslav Khmelnitsky Hryhorii Scovoroda State P, Pereiaslav Khmelnitsky, Ukraine</t>
  </si>
  <si>
    <t>Ministry of Education &amp; Science of Ukraine; National University of Ukraine on Physical Education &amp; Sport; Ministry of Education &amp; Science of Ukraine; Hryhorii Skovoroda University in Pereiaslav</t>
  </si>
  <si>
    <t>Krutsevich, T (corresponding author), Natl Univ Phys Educ &amp; Sport Ukraine, Kiev, Ukraine.</t>
  </si>
  <si>
    <t>trachuk, sergey/H-6603-2018; Diedukh, Maryna/ABD-2411-2021</t>
  </si>
  <si>
    <t>trachuk, sergey/0000-0002-5580-0510;</t>
  </si>
  <si>
    <t>JAN</t>
  </si>
  <si>
    <t>KL8LU</t>
  </si>
  <si>
    <t>WOS:000513670400015</t>
  </si>
  <si>
    <t>Levchenko, I; Arakelian, M</t>
  </si>
  <si>
    <t>Levchenko, Inna; Arakelian, Minas</t>
  </si>
  <si>
    <t>STATUTE OF THE SOCIETY FOR THE CARE OF POOR JEWISH CHILDREN IN KOLOMYIA (1908): HISTORICAL AND LEGAL ANALYSIS</t>
  </si>
  <si>
    <t>The Society for the Care of Poor Jewish Children; Okhoronka; Eastern Galicia; Kolomyia; assimilation; Jewish community</t>
  </si>
  <si>
    <t>The purpose of the article is to publish and analyze the Statute of the Society for the Care of Poor Jewish Children in Kolomvia (1908) as a source for the history of this Society and the legal culture of the Jewish community in the eastern cities of Eastern Galicia in the early 20th century. The research methodology - principles of scientific, objectivity, historicism, methods of external and internal critique of sources. The research novelty is that the Statute of the Society for the Care of Poor Jewish Children in Kolomyia (1908) wasfirst published and analyzed as a historical and historical-legal source. The Conclusions. Thus, the Statute of the Society for the Care of Poor Jewish Children, which was formed in Kolomyia in 1908, is supposed to have been concluded by the Jewish lawyer H. Landau. After approval by the Governor: the Society published its Statute, which consisted of 29 articles. This document is known to researchers, but has never been published or analyzed as a historical and legal source. It is stored in the Central State Historical Archive of Ukraine in Lviv. The Statute had a bifunctional purpose, as it regulated the activities of the Society and the Okhoirmka formed by it. Articles of the Statute can be divided into three groups: 1) the purpose and material principles of the Society and the Okhoronka; 2) tasks, rights and responsibilities of the members of the Society and the Okhoronka; 3) structural-organizational and managerial aspects of activity of the Society and the Okhoronka. We consider the Statute to be an important historical source for the history of Jewish public organizations of charitable orientation in Eastern Galicia, the history of Kolomvia in the early 20th century, as well as the history of domestic legal thought. The document is published in the original language (Polish) in compliance with the necessary arrhaeogrophic requirements.</t>
  </si>
  <si>
    <t>[Levchenko, Inna] Hryhoriy Skovoroda Pereyaslav Khmelnytsky State P, Dept Theory &amp; Methods Vocat Training, 32 Sukhomlinskoho St, UA-08400 Pereyaslav, Ukraine; [Arakelian, Minas] Natl Univ Odesa Law Acad, 23 Fontanska Rd, UA-65009 Odesa, Ukraine</t>
  </si>
  <si>
    <t>Ministry of Education &amp; Science of Ukraine; Hryhorii Skovoroda University in Pereiaslav; Ministry of Education &amp; Science of Ukraine; National University Odesa Law Academy</t>
  </si>
  <si>
    <t>Levchenko, I (corresponding author), Hryhoriy Skovoroda Pereyaslav Khmelnytsky State P, Dept Theory &amp; Methods Vocat Training, 32 Sukhomlinskoho St, UA-08400 Pereyaslav, Ukraine.</t>
  </si>
  <si>
    <t>inna.lewchenko2000@ukr.net; pro-rector@onua.edu.ua</t>
  </si>
  <si>
    <t>Arakelian, Minas/AAD-5289-2019</t>
  </si>
  <si>
    <t>Arakelian, Minas/0000-0002-3797-5405</t>
  </si>
  <si>
    <t>10.24919/2519-058x.15.205145</t>
  </si>
  <si>
    <t>MC5WG</t>
  </si>
  <si>
    <t>WOS:000543356200007</t>
  </si>
  <si>
    <t>Nikolaienko, O</t>
  </si>
  <si>
    <t>Nikolaienko, O.</t>
  </si>
  <si>
    <t>The Establishment of the System of Protection of Motherhood and Childhood in Kharkiv in Early 20th Cent.</t>
  </si>
  <si>
    <t>the history of the protection of motherhood and childhood; Drop of milk; Kharkiv; motherhood</t>
  </si>
  <si>
    <t>At the beginning of the XX century, one of the social problems of the Russian Empire was the high child mortality rate. In order to prevent it, community activists and doctors created the Union to Combat Child Mortality, which opened branches in all major cities of the country. The purpose of this article is to study how this organization influenced the emerging of the system of protection of motherhood and childhood in Ukraine. The authors believe that overcoming child mortality in the 1920s is rooted in the pre-revolutionary activities of doctors and organizations that supported of state initiatives during the early years of the Soviet era. The organization The Drop of Milk, which opened in Kharkiv in 1906 thanks to the work of doctors I. V. Troitsky and S. M. Jampolsky, aimed at distributing sterile milk and various mixtures for infants. Later, the organization began to conduct regular inspections of infants, study the situation in the families, help in the purchase of clothing, household items, etc. The organization campaigned of raising public awareseness about breastfeeding as well as the sanitary and hygiene requirements for infants. Building on the best practices of combating infant mortality, the society focused on helping the most disadvantaged people (mostly, women and children) of society, covering a wide range of social issues. Thus, The Drop of Milk became a prototype of dairy kitchens, where the food for babies was the subject to sanitary control. In addition, the organization's initiation of free pediatric patronage and consultations of doctors became recognized by the world community due to the preventive measures to avoid child mortality. These measures laid the foundations of comprehensive measures regarding motherhood and childhood protection in Soviet times. The center of such activity was the Kharkiv Institute for the Protection of Motherhood and Infancy, headed by S.M.Yampolsky, a long-term and experienced leader of The Drop of Milk. The organization's activities identified and named the high rates of child mortality as a social problem. The issues of motherhood, responsibility for the life and health of the child have come to be seen as a social function of a woman who needs the help of the state and society.</t>
  </si>
  <si>
    <t>[Nikolaienko, O.] Kharkiv Natl Pedag Univ GS Skovorody, Kharkiv, Ukraine</t>
  </si>
  <si>
    <t>Nikolaienko, O (corresponding author), Kharkiv Natl Pedag Univ GS Skovorody, Kharkiv, Ukraine.</t>
  </si>
  <si>
    <t>10.20535/2307-5244.51.2020.220178</t>
  </si>
  <si>
    <t>WO2SB</t>
  </si>
  <si>
    <t>WOS:000712308400006</t>
  </si>
  <si>
    <t>Perga, T; Perga, I</t>
  </si>
  <si>
    <t>Perga, T.; Perga, Iu</t>
  </si>
  <si>
    <t>NATIONAL-PATRIOTIC EDUCATION OF PLAST IN 1950'S - 1970'S: CASE STUDY OF AUSTRALIA</t>
  </si>
  <si>
    <t>national patriotic education; Ukrainian diaspora; Australia; Plast; Ukrainian youth</t>
  </si>
  <si>
    <t>The article explores the principles and main directions of national-patriotic education of Plast in Australia. The main factors of its development and implementation, which include the threat of assimilation and denationalization of the young generation of Ukrainians in the diaspora and aging of the first generation of Ukrainian migrants, which gradually moved away from socio-political activities, have been identified. The discourse of the Ukrainian diaspora in the 1950s on the goals and objectives of national-patriotic youth education has been analyzed. It has proved that it emphasized on the education of the reserve of fighters for independence of Ukraine, which determined the orientation of the educational system for the future. It is concluded that the Plast of Australia focused activities on the physical and sports education of young people, which had to temper both body and spirit, as well as worthy citizens of the world and Ukraine. The cultural aspect of education, including participation in performances, dance and music groups, received little attention. It was revealed the peculiarity Plast educational system, in particular the consideration of the psychological features of different age groups of children and youth and organization of lessons in the form of play in nature environment. It was found that the main tool for the introduction of educational methods was camp. For its development, Plast in Australia had set up a number of camps, which territory also used for organizing the important cultural events of the Ukrainian community. It has been demonstrated that Ukrainians, who were members of Plast in their childhood and adolescence, had an active life position and took a decent place in Australian society, while maintaining their national identity.</t>
  </si>
  <si>
    <t>[Perga, T.] Natl Acad Sci Ukraine, Inst World Hist, State Inst, Kiev, Ukraine; [Perga, Iu] Igor Sikorsky Kyiv Polytech Inst, Kiev, Ukraine</t>
  </si>
  <si>
    <t>National Academy of Sciences Ukraine; Institute of World History of the National Academy of Sciences of Ukraine; Ministry of Education &amp; Science of Ukraine; Igor Sikorsky Kyiv Polytechnic Institute</t>
  </si>
  <si>
    <t>Perga, T (corresponding author), Natl Acad Sci Ukraine, Inst World Hist, State Inst, Kiev, Ukraine.</t>
  </si>
  <si>
    <t>Iurii, Perga/A-4784-2015</t>
  </si>
  <si>
    <t>Iurii, Perga/0000-0002-7636-2417</t>
  </si>
  <si>
    <t>10.20535/2307-5244.50.2020.210153</t>
  </si>
  <si>
    <t>NN9SK</t>
  </si>
  <si>
    <t>WOS:000569128900017</t>
  </si>
  <si>
    <t>Polina, Z; Nataly, K; Stanislav, M; Volodymyr, D; Nataliya, M</t>
  </si>
  <si>
    <t>Polina, Zeleniak; Nataly, Kulakova; Stanislav, Mozol; Volodymyr, Dordiai; Nataliya, Mozol</t>
  </si>
  <si>
    <t>Victimology: prevention of crimes against the life and health of a child</t>
  </si>
  <si>
    <t>crimes against the life and health of the child; victimological prevention measures; victimological safety; measures to ensure the safety of the child; Ukraine</t>
  </si>
  <si>
    <t>The objective of the article is to propose a renewed protection system for children in the prevention of crimes against life and health. The research methodology is based on the combination of dialectical, formal, dogmatic, sociological, comparative law and documentary methods. The results of the study contributed to the development of measures to guarantee the safety of the child, which means a set of legal, economic, organizational measures, which are carried out by the public powers and the administration, with the aim of neutralizing and preventing usurpation of the life and health of children in Ukraine. Organizational and legal measures have been implemented to improve the interaction of the National Police with the services of children and special institutions for children by carrying out joint activities to prevent and identify possible invasions into the life and health of the child. It is concluded that in order to determine the characteristics of the subject, namely, crimes against the life and health of the child, it is necessary to improve the legislation in the interaction of the actors to prevent this type of crime.</t>
  </si>
  <si>
    <t>[Polina, Zeleniak] Natl Acad Internal Affairs, Res Inst 1, Police Acad, Cycle Gen &amp; Criminal Law Disciplines,Kyiv Ctr Pri, Kiev, Ukraine; [Nataly, Kulakova; Stanislav, Mozol] Natl Acad Internal Affairs, Dept Criminol &amp; Penal Law, Kiev, Ukraine; [Volodymyr, Dordiai] Uzhgorod Natl Univ, Dept Adm Financial &amp; Informat Law, State Higher Educ Inst, Uzhgorod, Ukraine; [Nataliya, Mozol] Natl Acad Internal Affairs, Dept State &amp; Law, Kiev, Ukraine</t>
  </si>
  <si>
    <t>National Academy of Internal Affairs; National Academy of Internal Affairs; Ministry of Education &amp; Science of Ukraine; Uzhgorod National University; National Academy of Internal Affairs</t>
  </si>
  <si>
    <t>Polina, Z (corresponding author), Natl Acad Internal Affairs, Res Inst 1, Police Acad, Cycle Gen &amp; Criminal Law Disciplines,Kyiv Ctr Pri, Kiev, Ukraine.</t>
  </si>
  <si>
    <t>post@naiau.kiev.ua; post@naiau.kiev.ua; post@naiau.kiev.ua; official@uzhnu.edu.ua; post@naiau.kiev.ua</t>
  </si>
  <si>
    <t>Mozol, Natalia/AAI-5546-2021</t>
  </si>
  <si>
    <t>Mozol, Natalia/0000-0003-4296-3932; Kulakova, Natal'a/0000-0003-4119-1686; Mozol', Stanislav/0000-0002-2226-7908</t>
  </si>
  <si>
    <t>10.46398/cuestpol.38e.23</t>
  </si>
  <si>
    <t>WOS:000583876900024</t>
  </si>
  <si>
    <t>Ponomarenko, T; Kozak, L; Popova, L</t>
  </si>
  <si>
    <t>Ponomarenko, Tatyana; Kozak, Liudmyla; Popova, Lyubomira</t>
  </si>
  <si>
    <t>THE DEVELOPMENT OF MANAGERIAL CREATIVITY OF FUTURE HEADS OF PRESCHOOL EDUCATION IN A HIGHER EDUCATIONAL INSTITUTION</t>
  </si>
  <si>
    <t>PEDAGOGIKA-PEDAGOGY</t>
  </si>
  <si>
    <t>heads of preschool education; managerial culture; managerial creativity; educational process; higher educational institution</t>
  </si>
  <si>
    <t>In the current conditions of development of preschool education in Ukraine, focused on the world and European educational standards, the professional quality of heads of preschool education such as managerial creativity is of great importance, updating of which in management activity will make it possible to make effective, non-standard managerial decisions, ensure the work of preschool educational institutions in the regime of development, not functioning and condition the high quality of preschool education and successful development of every child of preschool age. However, in the practice of local preschool education, there is a shortage of managerial creativity among the heads of preschool education. Therefore, the study of peculiarities of the development of this quality among future heads is the aim of our research that will help to develop and use a system for the development of managerial creativity in the context of university education and independent student activity.</t>
  </si>
  <si>
    <t>[Ponomarenko, Tatyana; Kozak, Liudmyla] Borys Grinchenko Kyiv Univ, Pedag Inst, Dept Presch Educ, Kiev, Ukraine; [Popova, Lyubomira] St Cyril &amp; St Methodius Univ Veliko Tamovo, Veliko Tamovo, Bulgaria</t>
  </si>
  <si>
    <t>Ponomarenko, T (corresponding author), Borys Grinchenko Kyiv Univ, Pedag Inst, Dept Presch Educ, Kiev, Ukraine.</t>
  </si>
  <si>
    <t>ponomarenko.tet@gmail.com; kozak@kubg.edu.ua; l.popova@ts.uni-vt.bg</t>
  </si>
  <si>
    <t>Kozak, Liudmyla/AAM-8500-2021</t>
  </si>
  <si>
    <t>Kozak, Liudmyla/0000-0002-4528-1905</t>
  </si>
  <si>
    <t>NATL IZDATELSTVO AZ BUKI</t>
  </si>
  <si>
    <t>SOFIA</t>
  </si>
  <si>
    <t>BUL TSARIGRADSKO SHOSE, 125, BL 5, SOFIA, 1113, BULGARIA</t>
  </si>
  <si>
    <t>0861-3982</t>
  </si>
  <si>
    <t>1314-8540</t>
  </si>
  <si>
    <t>PEDAGOGIKA</t>
  </si>
  <si>
    <t>Pedagogika</t>
  </si>
  <si>
    <t>MB9MK</t>
  </si>
  <si>
    <t>WOS:000542920300001</t>
  </si>
  <si>
    <t>Savelyuk, N</t>
  </si>
  <si>
    <t>Savelyuk, Nataliya</t>
  </si>
  <si>
    <t>Ego States and the Image of God in Personal Prayer: Psycholinguistic Analysis</t>
  </si>
  <si>
    <t>PSYCHOLINGUISTICS</t>
  </si>
  <si>
    <t>social transaction; Ego state; Child; Father; Adult; image of God; religious discourse; personal prayer</t>
  </si>
  <si>
    <t>Introduction. The results of theoretical substantiation and empirical study of personal prayer in the context of an interdisciplinary approach, which combines, on the one hand, the basic ideas and positions of the theory of transactional analysis and Ego states according to E. Bern, on the other hand, the ideas and techniques of modern psycholinguistics are describes and interprets in the article. It is substantiated that such an approach makes it possible to constructively supplement the basic metaphysical, spiritual, theological understanding of prayer with its full-fledged scientific analysis. Methods &amp; Techniques. The sample of Ukrainian respondents of different ages and social status, self-identified as Christians, according to the Techniques of Studying Religious Activity (D. Smirnov), is divided into four subgroups: the lowest, the lowest than the average, the highest than the average and the highest level of religious activity. Each was offered two related tasks (My Prayer and God's Answer) with special instructions, after which the texts of personalized prayers as discourses of two Ego states were received and analyzed. In the context of the psycholinguistic direction of the study, the method of predicative text analysis was used (A. Leontiev, T. Dridze, N. Zhinkin). For the sake of clarification, the qualitative data was supplemented by a quantitative content analysis method using the Textanz computer software (version 2.4.2.0). And the results were summarized and compared in the context of four previously separated subgroups of respondents. Results. It is theoretically substantiated that prayer as a religious discourse should be considered not only in the context of broad social cognition and interaction, but also as a component of self-knowledge, self-understanding, self-construction of Personality. It has been empirically established that in the process of personal prayer as a reference to God with certain requests, thanksgiving, repentance and praise, the harmonious communicative transaction Child/Father is most often implicated (31.45% persons). So, for almost a third of the surveyed God, God is definitely a loving Father. However, disharmonious, conflicting transactions of various types Child / Parent, Child / Adult, Adult / Adult, are found quite frequently (approximately 40% persons). Conclusions. The results are viewed as one of the consequences and manifestations of the current crisis of the whole society, when, in the context of chronic and global distrust of any authority, centuries-old sacral values are also partially negated, and God begins to be perceived as an indifferent Father or an too liberal Head.</t>
  </si>
  <si>
    <t>[Savelyuk, Nataliya] Kremenets Reg Humanitarian &amp; Pedag Acad, Dept Pedag &amp; Psychol, 1 Litseyna Str, UA-47003 Kremenets, Ukraine</t>
  </si>
  <si>
    <t>Savelyuk, N (corresponding author), Kremenets Reg Humanitarian &amp; Pedag Acad, Dept Pedag &amp; Psychol, 1 Litseyna Str, UA-47003 Kremenets, Ukraine.</t>
  </si>
  <si>
    <t>nsavelyuk@ukr.net</t>
  </si>
  <si>
    <t>Savelyuk, Nataliya/0000-0001-5246-9677</t>
  </si>
  <si>
    <t>STATE HIGHER EDUCATIONAL ESTABLISHMENT</t>
  </si>
  <si>
    <t>PEREYASLAV-KHMELNYTSKYI</t>
  </si>
  <si>
    <t>VUL SUKHOMLYNSKOHO 30, PEREYASLAV-KHMELNYTSKYI, 08400, UKRAINE</t>
  </si>
  <si>
    <t>2309-1797</t>
  </si>
  <si>
    <t>2415-3397</t>
  </si>
  <si>
    <t>Psycholinguistics</t>
  </si>
  <si>
    <t>10.31470/2309-1797-2020-27-1-219-236</t>
  </si>
  <si>
    <t>LL8RB</t>
  </si>
  <si>
    <t>WOS:000531820600011</t>
  </si>
  <si>
    <t>Valentyna, CV; Olha, Z; Kateryna, M; Olga, KI; Mykola, DM</t>
  </si>
  <si>
    <t>Valentyna, Chernysh V.; Olha, Zadorina; Kateryna, Melnyk; Olga, Khromova, I; Mykola, Danyliuk M.</t>
  </si>
  <si>
    <t>Development of professional competence of present and future teachers under the conditions of transformational processes in education</t>
  </si>
  <si>
    <t>JOURNAL FOR EDUCATORS TEACHERS AND TRAINERS</t>
  </si>
  <si>
    <t>professional self-improvement; self-educational activity; the program of development of professional competence; pedagogical tact; innovativeness of scientific and pedagogical thinking</t>
  </si>
  <si>
    <t>Currently, the modern education system is in the process of transformation processes. One of the directions of reforming the education system in Ukraine should be directed at improving the level of professional competence of teachers, their knowledge, skills and abilities. The purpose of the academic paper is to study approaches to the formation of professional competence of present and future teachers under the conditions of transformational processes in education. The following scientific methods have been used in the academic paper, namely: methods of theoretical analysis and description - in order to reveal the theoretical and methodological aspects of the development of teachers' professional competence in the conditions of transformational processes in education; methods of grouping, comparison and synthesis - to consider the features of the development of professional competence of teachers in Canada and Ukraine. In Canada, the development of professional competence of modern teachers involves the preparation of an exam by educators, which would certify the high level of their effectiveness. Intercultural competence-based teaching methods, introduced at higher educational institutions in Canada, have a positive effect on the formation of professional competences of future teachers. In Ukraine, the key directions for improving the level of professional competence of both present and future teachers should be professional self-improvement, which is achieved through purposeful self-educational activity. The professional activity of a teacher should include love for children, pedagogical foresight, knowledge of the subject of activity, pedagogical tact, innovative scientific and pedagogical thinking. The development of professional competence is a dynamic process of assimilation and modernization of professional experience, which leads to the development of individual professional qualities, the accumulation of professional experience, which involves continuous development and self-improvement. The professional competence of teachers allows not only applying basic knowledge and skills, but it also forms the ability to carry out practical activities in specific professional situations; it provides creative solutions to professional problems and makes it possible to easily navigate in a professional environment and possess a culture of work. The formation of teachers' professional competence should be carried out on the basis of the general provisions of the system approach and the use of other scientifically sound approaches.</t>
  </si>
  <si>
    <t>[Valentyna, Chernysh V.] Kyiv Natl Linguist Univ, Fac Roman Philol &amp; Translat, Dept Foreign Languages Methodol Teaching &amp; Inform, Kiev, Ukraine; [Olha, Zadorina] Odessa Acad Continuous Educ, Dept Teaching Methods &amp; Content Educ, Municipal Inst Higher Educ, Odessa Reg Council,Dept Teaching Methods &amp; Conten, Odessa, Ukraine; [Kateryna, Melnyk] Vinnytsia State Mykhailo Kotsiubynskyi State Peda, Foreign Language Fac, English Philol Dept, Vinnytsia, Ukraine; [Olga, Khromova, I] State Univ Infrastruct &amp; Technol, Fac Railway Transport Management, Dept Philosophy &amp; Hist Sci &amp; Technol, Kiev, Ukraine; [Mykola, Danyliuk M.] HS Skovoroda Kharkiv Natl Pedag Univ, Dept Theoret Mus &amp; Artist Training, Kharkiv, Ukraine</t>
  </si>
  <si>
    <t>Ministry of Education &amp; Science of Ukraine; Kyiv National Linguistic University; Ministry of Education &amp; Science of Ukraine; Vinnytsia Mykhailo Kotsiubynskyi State Pedagogical University; Ministry of Education &amp; Science of Ukraine; State University of Infrastructure &amp; Technologies; Ministry of Education &amp; Science of Ukraine; H.S. Skovoroda Kharkiv National Pedagogical University</t>
  </si>
  <si>
    <t>Valentyna, CV (corresponding author), Kyiv Natl Linguist Univ, Fac Roman Philol &amp; Translat, Dept Foreign Languages Methodol Teaching &amp; Inform, Kiev, Ukraine.</t>
  </si>
  <si>
    <t>Melnik, Kateryna/M-3447-2018; Khromova, Olga I/HKN-0050-2023</t>
  </si>
  <si>
    <t>Khromova, Olga I/0000-0002-5445-4230; Danyliuk, Mykola/0000-0002-6322-7080</t>
  </si>
  <si>
    <t>UNIV GRANADA, FAC CIENCIAS EDUCACION</t>
  </si>
  <si>
    <t>GRANADA</t>
  </si>
  <si>
    <t>CAMPUS UNIV CARTUJA S-N, GRANADA, 18071, SPAIN</t>
  </si>
  <si>
    <t>1989-9572</t>
  </si>
  <si>
    <t>J EDUC TEACH TRAIN</t>
  </si>
  <si>
    <t>J. Educ. Teach. Train.</t>
  </si>
  <si>
    <t>10.47750/jett.2020.11.01.006</t>
  </si>
  <si>
    <t>PN7DY</t>
  </si>
  <si>
    <t>Green Submitted</t>
  </si>
  <si>
    <t>WOS:000604636900006</t>
  </si>
  <si>
    <t>Boiarska-Khomenko, A; Liudmyla, S; Kyryliva, V; Olena, K; Oleksii, Y</t>
  </si>
  <si>
    <t>Boiarska-Khomenko, Anna; Liudmyla, Shtefan; Kyryliva, Valeriia; Olena, Kuznetsova; Oleksii, Yushko</t>
  </si>
  <si>
    <t>Distant Programme of Developing Educational Competences</t>
  </si>
  <si>
    <t>ASIA-PACIFIC EDUCATION RESEARCHER</t>
  </si>
  <si>
    <t>Parents' educational competences; Distant learning; Parents of first-grade pupils; New Ukrainian school; Pedagogy of partnership</t>
  </si>
  <si>
    <t>The purpose of this research was to develop a distant programme of educating parents of primary school children and experimentally check its efficiency in developing educational competencies in parents of primary school children. The study consisted of four consecutive stages: planning, diagnostic experiment, implementing the distant educational programme, and result evaluation. The participants of the research were 37 parents of pupils who went to the first grade of primary school in September 2018. All the participants gave their written consent to participate in the research. The diagnostic stage of the experiment showed that most of the surveyed parents possessed educational competences at a very low level. To provide the parents with pedagogical education, a distant educational course was developed. The course consisted of 12 online classes and lasted for 6 weeks. The online course provided for the parents' participation in webinars and online conferences. On completing the course, the parents were asked to undergo a control questionnaire survey. The results of the control questioning showed that during the distant course, the parents obtained a sufficient and high level of pedagogical competence. The experiment showed the necessity and rationale for implementing the developed distant educational course for parents with the purpose of developing their pedagogical competence, as well as improving cooperation between teachers, parents and pupils.</t>
  </si>
  <si>
    <t>[Boiarska-Khomenko, Anna; Liudmyla, Shtefan; Kyryliva, Valeriia] HS Skovoroda Kharkiv Natl Pedag Univ, Kharkov, Ukraine; [Olena, Kuznetsova] Yaroslav Mudryi Natl Law Univ, Kharkov, Ukraine; [Oleksii, Yushko] Natl Tech Univ, Kharkiv Polytech Inst, Kharkov, Ukraine</t>
  </si>
  <si>
    <t>Ministry of Education &amp; Science of Ukraine; H.S. Skovoroda Kharkiv National Pedagogical University; Ministry of Education &amp; Science of Ukraine; Yaroslav Mudryi National Law University; Ministry of Education &amp; Science of Ukraine; National Technical University Kharkiv Polytechnic Institute</t>
  </si>
  <si>
    <t>Boiarska-Khomenko, A (corresponding author), HS Skovoroda Kharkiv Natl Pedag Univ, Kharkov, Ukraine.</t>
  </si>
  <si>
    <t>annaboyarskahomenko@gmail.com</t>
  </si>
  <si>
    <t>Shtefan, Liudmila/S-8886-2017; Kuznetsova, Olena/AAO-6287-2021; Shtefan, Liudmila/ABB-7386-2021; Boiarska-Khomenko, Anna/F-6650-2018</t>
  </si>
  <si>
    <t>Shtefan, Liudmila/0000-0003-4526-765X; Kuznetsova, Olena/0000-0003-1156-1842; Shtefan, Liudmila/0000-0002-6281-980X; Boiarska-Khomenko, Anna/0000-0002-1818-3074; Kiriliva, Valeria/0000-0002-4619-0829</t>
  </si>
  <si>
    <t>SPRINGER HEIDELBERG</t>
  </si>
  <si>
    <t>HEIDELBERG</t>
  </si>
  <si>
    <t>TIERGARTENSTRASSE 17, D-69121 HEIDELBERG, GERMANY</t>
  </si>
  <si>
    <t>0119-5646</t>
  </si>
  <si>
    <t>2243-7908</t>
  </si>
  <si>
    <t>ASIA-PAC EDUC RES</t>
  </si>
  <si>
    <t>Asia-Pac. Educ. Res.</t>
  </si>
  <si>
    <t>10.1007/s40299-019-00487-9</t>
  </si>
  <si>
    <t>OCT 2019</t>
  </si>
  <si>
    <t>LX9NA</t>
  </si>
  <si>
    <t>WOS:000492911200001</t>
  </si>
  <si>
    <t>Shugurova, O</t>
  </si>
  <si>
    <t>Shugurova, Olga</t>
  </si>
  <si>
    <t>A/r/tographic Remembering of My Ideological Becoming in the Ukrainian USSR: Learning, Compulsory Schooling, and the Search for Dialogic Pedagogy Through the Visual Poetics in Early Years Classroom</t>
  </si>
  <si>
    <t>INTERNATIONAL JOURNAL OF EDUCATION AND THE ARTS</t>
  </si>
  <si>
    <t>LIVING INQUIRY</t>
  </si>
  <si>
    <t>In this creative article, the reader is invited into an a/r/tographic chronotope, through which the author remembers her learning and schooling experiences in the Ukrainian USSR. The purpose of remembering is to render an elusive meaning of dialogic pedagogy in the soviet compulsory schooling with a focus on the child's lived experience of learning in the historical context of intergenerational socialist oppression. The visual and poetic a/r/tography reveals the learner's ideological becoming through her rare encounters with dialogic pedagogy as the ontological event of self-consciousness, creative authorship, and agency.</t>
  </si>
  <si>
    <t>[Shugurova, Olga] Univ Manitoba, Winnipeg, MB, Canada</t>
  </si>
  <si>
    <t>University of Manitoba</t>
  </si>
  <si>
    <t>Shugurova, O (corresponding author), Univ Manitoba, Winnipeg, MB, Canada.</t>
  </si>
  <si>
    <t>ARIZONA STATE UNIV</t>
  </si>
  <si>
    <t>TEMPE</t>
  </si>
  <si>
    <t>C/O GULLY GAMMAGE HALL/SCHOOL ART, TEMPE, AZ 85287 USA</t>
  </si>
  <si>
    <t>1529-8094</t>
  </si>
  <si>
    <t>INT J EDUC ARTS</t>
  </si>
  <si>
    <t>Int. J. Educ. Arts</t>
  </si>
  <si>
    <t>OCT 1</t>
  </si>
  <si>
    <t>10.26209/ijea20n17</t>
  </si>
  <si>
    <t>JC1ZK</t>
  </si>
  <si>
    <t>WOS:000489076600001</t>
  </si>
  <si>
    <t>Tymchuk, L; Perepeliuk, I; Marusynets, M; Mykyteihcuk, K</t>
  </si>
  <si>
    <t>Tymchuk, Liudmyla; Perepeliuk, Inna; Marusynets, Marianna; Mykyteihcuk, Khrystyna</t>
  </si>
  <si>
    <t>Organizational and Pedagogical Conditions of Preschool Educational Institution and Family Partnership in the Republic of Poland</t>
  </si>
  <si>
    <t>pre-school education; partnership; cooperation; interaction; partnership of the preschool institution and parents in the child's upbringing</t>
  </si>
  <si>
    <t>The theoretical ideas are systematized and the experience of partnership of the preschool institution and the family in bringing up children in the Republic of Poland is generalized. On the basis of normative and legal documents the priority of partnership interaction between preschool institutions and the family in the concept of the modem national educational policy of the Republic of Poland was argued. The methodological principles of partnership as a kind of interrelations between teachers and parents are substantiated, which consists of the common purpose and actions, equality of rights and responsibilities to children, their education and personal formation. The components of the partnership (intellectual, emotional, volitional, behavioral, valuable), principles of its realization (mutual trust, recognition of rights and competence, positive motivation, loyalty, commonality of actions, information exchange, activity) are characterized. The technique of effective communication and understanding between educational partners is presented; the purpose and content of the partnership of modern preschool institutions and family in the Republic of Poland are specified (parents' integration in the pedagogical process for the child's support). The organizational forms of interaction between teachers and parents are classified on the basis of different criteria; there is systematized the competence of teachers and the resource of parents as partners in the upbringing of the child. The prospects of creative use of Polish experience in the theory and practice of preschool education in Ukraine are outlined.</t>
  </si>
  <si>
    <t>[Tymchuk, Liudmyla; Perepeliuk, Inna; Mykyteihcuk, Khrystyna] Yuriy Fedkovych Chernivtsi Natl Univ, Pedag Psychol &amp; Social Work Fac, Chernovtsy, Ukraine; [Marusynets, Marianna] NAES Ukraine, Foreign Pedag Syst &amp; Adult Educ Dept, Ivan Ziaziun Inst Pedag &amp; Adult Educ, Kiev, Ukraine</t>
  </si>
  <si>
    <t>Ministry of Education &amp; Science of Ukraine; Yuri Fedkovych Chernivtsi National University; National Academy of Educational Sciences of Ukraine; Ivan Ziaziun Institute of Pedagogical Education &amp; Adult Education</t>
  </si>
  <si>
    <t>Tymchuk, L (corresponding author), Yuriy Fedkovych Chernivtsi Natl Univ, Pedag Psychol &amp; Social Work Fac, Chernovtsy, Ukraine.</t>
  </si>
  <si>
    <t>l.tymchuk@chnu.edu.ua; i.perepeliuk@chnu.edu.ua; marusynetsm@ukr.net; k.mykyteichuk@chnu.edu.ua</t>
  </si>
  <si>
    <t>Tymchuk, Liudmyla/D-8574-2016; Marusynets, Marianna/AAE-4232-2021; Перепелюк, Інна/D-8435-2016; Микитейчук, Христина/D-8460-2016</t>
  </si>
  <si>
    <t>Tymchuk, Liudmyla/0000-0002-3122-8150; Перепелюк, Інна/0000-0002-6376-2825; Микитейчук, Христина/0000-0002-0590-125X</t>
  </si>
  <si>
    <t>10.18662/rrem/152</t>
  </si>
  <si>
    <t>JB3RR</t>
  </si>
  <si>
    <t>WOS:000488474900019</t>
  </si>
  <si>
    <t>Barabantseva, E</t>
  </si>
  <si>
    <t>Barabantseva, Elena</t>
  </si>
  <si>
    <t>Losing Self to Discover National Citizenship: Contestations over Parental Rights among the post-Soviet Foreign Wives in China</t>
  </si>
  <si>
    <t>GEOPOLITICS</t>
  </si>
  <si>
    <t>MIGRATION; MARRIAGE; LOVE</t>
  </si>
  <si>
    <t>Drawing on the life stories of post-Soviet women from Ukraine and Russia who married Chinese citizens and moved their married lives to China, this article examines how these women engage in intimate geopolitics in the adverse immigration environment for foreign family members. The elaborated argument maintains that the women - driven by the uncertainty surrounding their legal and socio-economic status and the fear of forced separation from their children - resort to their home citizenship or informal dual citizenship arrangements as leverage to defend parental rights against the backdrop of China's strict single citizenship regime. The women develop strategies to ensure their parental rights through citizenship structures available to them, and seek to remedy their emotional uncertainties amid the environment of limited and tenuous immigrant and family statuses in China. This paper develops analytical potential of intimate geopolitics through an analysis of post-Soviet wives' subjectivities constituted through the interplay of geopolitical structures and their emotional intensities.</t>
  </si>
  <si>
    <t>[Barabantseva, Elena] Univ Manchester, Dept Polit, Chinese Int Relat, Manchester, Lancs, England; [Barabantseva, Elena] Univ Manchester, Manchester China Inst, Manchester, Lancs, England</t>
  </si>
  <si>
    <t>University of Manchester; University of Manchester</t>
  </si>
  <si>
    <t>Barabantseva, E (corresponding author), Univ Manchester, Dept Polit, Arthur Lewis Bldg 4-016,Oxford Rd, Manchester M13 9PL, Lancs, England.</t>
  </si>
  <si>
    <t>e.v.barabantseva@manchester.ac.uk</t>
  </si>
  <si>
    <t>Economic and Social Research Council [ES/L015609/1]; Leverhulme Trust [VP2-2015-014]; ESRC [ES/L015609/1] Funding Source: UKRI</t>
  </si>
  <si>
    <t>Economic and Social Research Council(UK Research &amp; Innovation (UKRI)Economic &amp; Social Research Council (ESRC)); Leverhulme Trust(Leverhulme Trust); ESRC(UK Research &amp; Innovation (UKRI)Economic &amp; Social Research Council (ESRC))</t>
  </si>
  <si>
    <t>This work was supported by the Economic and Social Research Council [ES/L015609/1]; Leverhulme Trust [VP2-2015-014].</t>
  </si>
  <si>
    <t>1465-0045</t>
  </si>
  <si>
    <t>1557-3028</t>
  </si>
  <si>
    <t>Geopolitics</t>
  </si>
  <si>
    <t>MAR 3</t>
  </si>
  <si>
    <t>10.1080/14650045.2019.1620208</t>
  </si>
  <si>
    <t>JUN 2019</t>
  </si>
  <si>
    <t>Geography; Political Science</t>
  </si>
  <si>
    <t>Geography; Government &amp; Law</t>
  </si>
  <si>
    <t>RA8GF</t>
  </si>
  <si>
    <t>WOS:000474125200001</t>
  </si>
  <si>
    <t>Gershenson, O</t>
  </si>
  <si>
    <t>Gershenson, Olga</t>
  </si>
  <si>
    <t>A Dancing Russian Bear</t>
  </si>
  <si>
    <t>SHOFAR-AN INTERDISCIPLINARY JOURNAL OF JEWISH STUDIES</t>
  </si>
  <si>
    <t>immigration; Israel; art; Soviet; Russia; Ukraine; Cherkassky</t>
  </si>
  <si>
    <t>Here, I take as a starting point a work of art, Ukrainian Folk Dancing, by the Kiev-born Israeli artist Zoya Cherkassky. Set in a Soviet cultural center, the work reminds me of my own childhood, evoking ambivalent feelings of nostalgia and anti-nostalgia. Then, I describe the artist's solo exhibition Pravda at the Israel Museum, the most prestigious art venue in the country. In a series of large-scale oil paintings, the artist reflects on the Russian aliyab, looking at both Russians and Israelis with love and scorn, exposing both their mutual stereotypes and perceptions of self. With great sophistication, the artist moves freely between allusions to the Old Masters and post-modern pastiche and irony. However, the museum's texts and audio guide contextualize the exhibition only within the most basic information about the mass immigration from the former Soviet Union and the artist's own immigration. There is no engagement with the aesthetic aspects of the art. Cherkassky's works are interpreted only as far as their subject matter, her identity is treated only as far as her origin is concerned. In other words, she is treated like a dancing Russian bear. This pattern is familiar to me from my research on Gesher, a bilingual theater founded in 1990s Israel by Russian theater professionals. I show how the same reductive dynamic that was operational in the reception of Gesher nearly thirty years ago is still evident in the museum's presentation of Cherkassky's exhibition. I conclude with a meditation on the meanings of this dynamic for the broader Israeli culture.</t>
  </si>
  <si>
    <t>[Gershenson, Olga] Univ Massachusetts, Juda &amp; Near Eastern Studies, Amherst, MA 01003 USA</t>
  </si>
  <si>
    <t>University of Massachusetts System; University of Massachusetts Amherst</t>
  </si>
  <si>
    <t>Gershenson, O (corresponding author), Univ Massachusetts, Juda &amp; Near Eastern Studies, Amherst, MA 01003 USA.</t>
  </si>
  <si>
    <t>PURDUE UNIV PRESS</t>
  </si>
  <si>
    <t>W LAFAYETTE</t>
  </si>
  <si>
    <t>1207 SOUTH CAMPUS COURTS-E, W LAFAYETTE, IN 47907-1207 USA</t>
  </si>
  <si>
    <t>0882-8539</t>
  </si>
  <si>
    <t>1534-5165</t>
  </si>
  <si>
    <t>SHOFAR</t>
  </si>
  <si>
    <t>Shofar</t>
  </si>
  <si>
    <t>10.1353/sho.2019.0018</t>
  </si>
  <si>
    <t>IF6EP</t>
  </si>
  <si>
    <t>WOS:000473174200005</t>
  </si>
  <si>
    <t>Gonchar, O; Kryvuts, S; Petukhova, O; Tokar, M</t>
  </si>
  <si>
    <t>Gonchar, Olena; Kryvuts, Svitlana; Petukhova, Olena; Tokar, Maryna</t>
  </si>
  <si>
    <t>Organization of Pedagogical Relationships between Learners and Teachers in the Framework of Inclusive Education</t>
  </si>
  <si>
    <t>pedagogical relationships; art therapy; inclusive education; children with special educational needs; the displaced children</t>
  </si>
  <si>
    <t>PERSPECTIVES</t>
  </si>
  <si>
    <t>Nowadays at the process of globalization the system of value orientations and educational traditions are undergoing noteworthy modifications represented in the Concept of Inclusive Education Development (2010) in Ukraine. The research demonstrates the conception of organization of pedagogical relationships of the participants of art-therapeutic process as a component of inclusive education. The problem of the investigation defined the choice of the empirical research methods such as observation, interview, testing, study of the products of the activities of the subjects, study, and generalization of pedagogical experience. As a framework for the research it was used the model of five different aspects of the therapeutic relationship described by Clarkson (1995). One of the most significant finding to emerge from the study is that inclusive education is much wider than the opportunity for everybody to visit neighbourhood schools, deeper than deletion of distinctions between general education and special education programs. Findings of this study suggest that elements of art therapy should become an integral part of work with both the disabled and displaced (refugees or immigrants) students. The results allow singling out some means for the modern teacher to organize pedagogical relationships as a dialogue of the equal partners in the art-therapy-oriented education process. Application of. Role-play. refers here to the special technique used at the art-oriented activity for studying interpersonal behavior of the participants. This promoted a better understanding between participants, empathy, and frankness that removed psychological and emotional barriers in their verbal and non-verbal communication, and stimulated the process of self-actualization.</t>
  </si>
  <si>
    <t>[Gonchar, Olena; Kryvuts, Svitlana; Petukhova, Olena; Tokar, Maryna] Kharkiv State Acad Design &amp; Arts, Kharkov, Ukraine; [Gonchar, Olena; Kryvuts, Svitlana] Sci Res Ctr, Kharkov, Ukraine; [Petukhova, Olena] Dept Pedag &amp; Foreign Philol, Kharkov, Ukraine; [Tokar, Maryna] Visual Arts Dept, Kharkov, Ukraine</t>
  </si>
  <si>
    <t>Kharkiv State Academy of Design &amp; Arts</t>
  </si>
  <si>
    <t>Gonchar, O (corresponding author), Kharkiv State Acad Design &amp; Arts, Kharkov, Ukraine.;Gonchar, O (corresponding author), Sci Res Ctr, Kharkov, Ukraine.</t>
  </si>
  <si>
    <t>kdesignsvk@gmail.com; kdesignsvk@gmail.com; eip019680@ukr.net; mari4katokar@gmail.com</t>
  </si>
  <si>
    <t>Gonchar, Olena V./AAO-6138-2020</t>
  </si>
  <si>
    <t>Gonchar, Olena V./0000-0003-1122-1768; Tokar, Maryna/0000-0002-3666-0604</t>
  </si>
  <si>
    <t>10.18662/rrem/121</t>
  </si>
  <si>
    <t>IB2JZ</t>
  </si>
  <si>
    <t>WOS:000470096800008</t>
  </si>
  <si>
    <t>Kilichenko, O; Vovchok, Y</t>
  </si>
  <si>
    <t>Kilichenko, Oksana; Vovchok, Yaroslav</t>
  </si>
  <si>
    <t>Socio-cultural Adaptation of Children of Migrants In the Process of Ethnographic Tourism</t>
  </si>
  <si>
    <t>TARIH KULTUR VE SANAT ARASTIRMALARI DERGISI-JOURNAL OF HISTORY CULTURE AND ART RESEARCH</t>
  </si>
  <si>
    <t>Children of migrants; Elementary school; Socio-cultural adaptation; Ethnographic tourism; Social activity; Communication; Official and unofficial status</t>
  </si>
  <si>
    <t>The article examines the conditions and directions of socio-cultural adaptation of migrant-children in the process of ethnographic tourism. The terms migration, socio-cultural adaptation, social activity, ethnographic tourism are specified. The peculiarities of socio-cultural adaptation of pupils of different nationalities in elementary school in the western region of Ukraine are described. The stages of sociocultural activity defined by V. Ruthen and M. Koksien are specified in accordance with the conditions of the elementary school. The influence of factual and virtual ethnographic tourism on the formation of children's status is researched. It is noted that in the conditions of organization of educational process in primary school virtual tourism is more often used. Requirements for using virtual tours, oral journals, projects in the process of socio-cultural adaptation of migrant-children are analyzed, and the features of how to conduct these activities with children from 6 to 10 years old are presented. The main thing about using virtual ethnographic tourism is that children not only get acquainted with and adapt to a new socio-cultural environment, but also introduce classmates to their native socio-cultural setting. The role of factual tourism, the main task of which is to get acquainted with culture, everyday life, traditions, dialects, cuisine, and applied art is analysed. For this purpose, teachers use excursions, sightseeing tours in the museums of the city and the region. Schoolchildren were analyzed in order to identify groups of differentiation by level of social activity. The role of official and interpersonal communication in the development of social activity of pupils of junior school age is determined. To monitor the tendencies of interaction between official and unofficial statuses of students and children of migrants in the system of communication and relations in the class, the coordinate -sociogram analysis of the class was used. We used it to observe changes that occur in the groups of attachment and alienation between children aged 6-10 years old in the process of using factual and virtual ethnographic tourism.</t>
  </si>
  <si>
    <t>[Kilichenko, Oksana; Vovchok, Yaroslav] Vasyl Stefanyk Natl Precarpathian Univ, Ivano Frankivsk, Ukraine</t>
  </si>
  <si>
    <t>Kilichenko, O (corresponding author), Vasyl Stefanyk Natl Precarpathian Univ, Ivano Frankivsk, Ukraine.</t>
  </si>
  <si>
    <t>kilichenko@gmail.com; vovyaroslav@gmail.com</t>
  </si>
  <si>
    <t>KARABUK UNIV</t>
  </si>
  <si>
    <t>KARABUK</t>
  </si>
  <si>
    <t>MAIN CAMPUS, BALIKLARKAYASI, KARABUK, 00000, TURKEY</t>
  </si>
  <si>
    <t>2147-0626</t>
  </si>
  <si>
    <t>TARIH KULT SANAT ARA</t>
  </si>
  <si>
    <t>Tarih Kult. Sanat Arast. Derg.</t>
  </si>
  <si>
    <t>10.7596/taksad.v8i2.2103</t>
  </si>
  <si>
    <t>IF7WY</t>
  </si>
  <si>
    <t>WOS:000473298400017</t>
  </si>
  <si>
    <t>Bielousova, NV; Lyubitseva, OA</t>
  </si>
  <si>
    <t>Bielousova, Natalia V.; Lyubitseva, Olha A.</t>
  </si>
  <si>
    <t>Prospects for introducing inclusive rehabilitation and social tourism in Ukraine</t>
  </si>
  <si>
    <t>inclusive tourism; people with need for inclusion; small-scale groups; inclusive tourists; rehabilitants</t>
  </si>
  <si>
    <t>The article highlights the theoretical and methodological foundations of inclusive tourism development; substantiates theoretical aspects of the origin and use of the new concept of inclusive rehabilitation and social tourism; analyzes the modem world and Ukrainian experience in the development and implementation of inclusive tourism in the tourism sector of Ukraine. The article presents a study of the evolution and future introduction of inclusive tourism in the rehabilitation system of Ukraine, taking into account the peculiarities of the regulatory framework, political and economic problems in the country, and, as a result, the social standard of living of Ukraine. We provide a classification of groups of inclusive tourists according to the types of inclusion and the possibilities of providing rehabilitation services: social group (Chernobyl veterans, pensioners, pregnant women, large families, and others); the group people with disabilities (various groups of disabilities and nosologies), people with war syndrome (Afghan War veterans, military from zones of the ATO, displaced people, people with psychological trauma, children of war, war veterans, and others). The priority directions of rehabilitation care professionals were determined depending on the inclusive profile and nosology: therapeutic and recreational, cultural-cognitive, family-youth, professional-labour, non-Olympic physical culture and sports. The components for each segment of rehabilitation and social services for people with inclusion due to tourist activities are identified. A conceptually new theoretical and methodological block model of an accessible inclusive environment for rehabilitation of people of various inclusive groups and nosologies is presented. The connection between the main elements of this model of inclusive rehabilitation tourism is established. In order to fully understand the level of the need for the introduction of inclusive tourism in Ukrainian society, not only is a thorough scientific and methodological base needed, but also practical testing of the results.</t>
  </si>
  <si>
    <t>[Bielousova, Natalia V.] Natl Aviat Univ, Kiev, Ukraine; [Lyubitseva, Olha A.] Kiev Natl Univ, Geog Fac, Dept Country Studies &amp; Tourism, Kiev, Ukraine</t>
  </si>
  <si>
    <t>Ministry of Education &amp; Science of Ukraine; National Aviation University; Ministry of Education &amp; Science of Ukraine; Taras Shevchenko National University Kiev</t>
  </si>
  <si>
    <t>Bielousova, NV (corresponding author), Natl Aviat Univ, Kiev, Ukraine.</t>
  </si>
  <si>
    <t>belousova-69@ukr.net; loa13@ukr.net</t>
  </si>
  <si>
    <t>Bielousova, Nataliia/GLS-2730-2022; Lyubitseva, Olga/ABC-5185-2021</t>
  </si>
  <si>
    <t>Lyubitseva, Olga/0000-0002-8508-9395; Bielousova, Nataliia/0000-0002-5829-1467</t>
  </si>
  <si>
    <t>2313-2159</t>
  </si>
  <si>
    <t>2409-9864</t>
  </si>
  <si>
    <t>10.15421/111960</t>
  </si>
  <si>
    <t>JX9RL</t>
  </si>
  <si>
    <t>WOS:000504064200001</t>
  </si>
  <si>
    <t>Glazkova, I; Bukhalo, O</t>
  </si>
  <si>
    <t>Glazkova, Iryna; Bukhalo, Olena</t>
  </si>
  <si>
    <t>MULTIPROFESSIONAL APPROACH TO EMOTIONALLY DEVELOPING ENVIRONMENT FOR CHILDREN SUFFERED FROM THE ARMED CONFLICT</t>
  </si>
  <si>
    <t>INTERDISCIPLINARY STUDIES OF COMPLEX SYSTEMS</t>
  </si>
  <si>
    <t>Preschool children; children who suffered from a armed conflict; refugee children; the interaction of a preschool teacher and a psychologist; an emotionally developing environment; emotional well-being; emotional comfort; emotional upbringing</t>
  </si>
  <si>
    <t>EXPOSURE; WAR</t>
  </si>
  <si>
    <t>The article concerns the current problem of protecting the younger generation from the negative psycho-emotional impact of armed and military conflicts that are currently occurring, with a certain periodicity, in different countries of the world. Our work is based on the researches of foreign and domestic scholars who studed various aspects of the mentioned problem and on our own experience of communicating with people and directly children living in the zone of armed conflict that is occurring in the east of Ukraine. For this category of children typical are violations in psycho-emotional (increased level of anxiety, fears, emotional discomfort, etc.), intellectual and social development (complications of social adaptation, difficulties in communicating and establishing contact with others, etc.). Empirical studies prove that work with such children requires multiprofessional approach, namely, the interaction of educators of preschool educational institutions and practical psychologists, which will allow the complex approach to the problem of psycho-emotional protection of preschoolers who have been affected by the armed conflict. According to the authors, an important condition that will allow to solve this problem is the creation of an emotionally developing environment in an educational institution, which includes the emotionally positive atmosphere and emotionogenicity of the educational process, emotional relationships between the subjects of interaction (preschool teacher, psychologist, children), children's activity, which contributes to the development of the emotional sphere, getting the experience of positive attitude to the surrounding world, emotional well-being and comfort of preschoolers. The article substantiates the directions of creating an emotionally developmental environment in the process of interaction between the educator and the psychologist: emotionally developing, emotionally supporting, emotionally adjusting, emotionally activating, emotionally preventing, emotionally correcting, and the forms of their introduction into the practice of preschool educational institutions are given.</t>
  </si>
  <si>
    <t>[Glazkova, Iryna] Berdiansk State Pedag Univ, Berdiansk, Ukraine; [Bukhalo, Olena] Mariupol State Univ, Mariupol, Ukraine</t>
  </si>
  <si>
    <t>Ministry of Education &amp; Science of Ukraine; Berdyansk State Pedagogical University; Ministry of Education &amp; Science of Ukraine; Mariupol State University</t>
  </si>
  <si>
    <t>Glazkova, I (corresponding author), Berdiansk State Pedag Univ, Berdiansk, Ukraine.</t>
  </si>
  <si>
    <t>iy_glazkova@ukr.net; buhalo.elena29@gmail.com</t>
  </si>
  <si>
    <t>Logozinska\\ Bukhalo, Olena/AAA-6717-2019; Glazkova, Iryna/ABG-7983-2021</t>
  </si>
  <si>
    <t>Logozinska\\ Bukhalo, Olena/0000-0002-0755-8192;</t>
  </si>
  <si>
    <t>DRAGOMANOV NATL PEDAGOGICAL UNIV</t>
  </si>
  <si>
    <t>KIEV</t>
  </si>
  <si>
    <t>PYROHOVA ST, 9, KIEV, 00000, UKRAINE</t>
  </si>
  <si>
    <t>2307-4515</t>
  </si>
  <si>
    <t>INTERDISCIP STUD COM</t>
  </si>
  <si>
    <t>Interdiscip. Stud. Complex Syst.</t>
  </si>
  <si>
    <t>10.31392/iscs.2019.14.083</t>
  </si>
  <si>
    <t>IB2UG</t>
  </si>
  <si>
    <t>WOS:000470123600004</t>
  </si>
  <si>
    <t>Honchar, YA; Khramtsova, VV</t>
  </si>
  <si>
    <t>Honchar, Yuliia Aleksandrovna; Khramtsova, Victoriia Viktorovna</t>
  </si>
  <si>
    <t>UKRAINIAN YOUTH MORBIDITY / DISABILITY IN THE FOCUS OF THE COUNCIL OF EUROPE STRATEGY ON THE RIGHTS OF PEOPLE WITH DISABILITIES FOR 2017-2023</t>
  </si>
  <si>
    <t>SOCIAL WELFARE INTERDISCIPLINARY APPROACH</t>
  </si>
  <si>
    <t>morbidity; disability; disease prevalence; youth</t>
  </si>
  <si>
    <t>The dynamics of morbidity and prevalence of diseases among the children's population in Ukraine in recent years has multi-directional trends - an increase in the incidence and prevalence of diseases among 7-14 year old children and adolescents, and the reduction of the morbidity of children in the first year of life, the incidence and prevalence of diseases among 0-6 year old children. The decrease of the morbidity and increase of the prevalence of diseases with age was revealed. At the beginning of the 21st century, the problem of maternal and child health has become one of the priorities of public health protection in the world and was included by the United Nations in the Millennium Development Goals List. Ukraine is designated by the WHO European Regional Committee as a pilot region for the implementation of the Strategy Health and Development of Children and Adolescents. Data on children with disabilities in Ukraine are rare and do not give a general idea on the link between morbidity and disability, and because that information is available only by regions, not nosological forms, it cannot provide a general picture of morbidity / disability of young people in order to develop organizational measures to reduce that. The general objective of the Council of Europe Strategy for the Rights of Persons with Disabilities for 2017-2023 is to shift the paradigm from the traditional medical approach to disability to a human rights-based approach: independence, freedom of choice, full participation, equality, human dignity and equal opportunities for persons with disabilities. The effective participation of people with disabilities in all spheres of life and society as a whole is crucial for the realization of all human rights and the formation of their life perspective in Ukraine.</t>
  </si>
  <si>
    <t>[Honchar, Yuliia Aleksandrovna; Khramtsova, Victoriia Viktorovna] Disabil Minist Publ Hlth Ukraine, State Inst Ukrainian State Inst Med &amp; Social Prob, Dnipro, Ukraine</t>
  </si>
  <si>
    <t>Honchar, YA (corresponding author), Disabil Minist Publ Hlth Ukraine, State Inst Ukrainian State Inst Med &amp; Social Prob, Dnipro, Ukraine.</t>
  </si>
  <si>
    <t>gonchar.yulia@gmail.com</t>
  </si>
  <si>
    <t>Khramtsova, Viktoriia/AAP-4028-2020; Gonchar, Yulia Aleksandrovna/T-6623-2017</t>
  </si>
  <si>
    <t>Khramtsova, Viktoriia/0000-0001-7007-2497; Gonchar, Yulia Aleksandrovna/0000-0001-5316-906X</t>
  </si>
  <si>
    <t>SIAULIAI UNIV &amp; OPEN INT UNIV HUMAN DEV UKRAINE</t>
  </si>
  <si>
    <t>VILNUS</t>
  </si>
  <si>
    <t>VILNIAUS G 88, VILNUS, 76285, LITHUANIA</t>
  </si>
  <si>
    <t>2029-7424</t>
  </si>
  <si>
    <t>2424-3876</t>
  </si>
  <si>
    <t>SOC WELF INTERDISCIP</t>
  </si>
  <si>
    <t>Soc. Welf. Interdiscip. Approach</t>
  </si>
  <si>
    <t>10.21277/sw.v1i9.327</t>
  </si>
  <si>
    <t>JU9MC</t>
  </si>
  <si>
    <t>WOS:000501990800013</t>
  </si>
  <si>
    <t>Ionova, O; Dovzhenko, T; Luparenko, S; Chornovol-Tkachenko, R; Maslova, N; Shyshenko, V; Kokhan, L</t>
  </si>
  <si>
    <t>Ionova, Olena; Dovzhenko, Tetiana; Luparenko, Svitlana; Chornovol-Tkachenko, Ruslan; Maslova, Nataliya; Shyshenko, Valentyna; Kokhan, Larysa</t>
  </si>
  <si>
    <t>Health Maintenance of Person: Experience of Waldorf School</t>
  </si>
  <si>
    <t>Waldorf school; Traditional school; Health maintenance; Person; Experience</t>
  </si>
  <si>
    <t>The problem of formation of healthy young generation requires analysis of theory and practice of schools which aim at children's health maintenance. The article is dedicated to generalization of world and Ukrainian experience of activity of Waldorf schools that practically solve the problem of ensuring healthy spiritual-mental-physical development of person. For conducting the research, the theoretical methods (analysis, synthesis, systematization, generalization) and empirical methods (observation, assessment, methods of psychological-pedagogical diagnostics) have been used. The results of the study have shown that pupils' health maintenance is carried out due to using health potential of pedagogical means. In pupils have better indicators of physical and mental health. Waldorf school pupils have well-developed qualities of perception of information, mathematical and other abilities. Waldorf school has positive influence on development of such qualities as individual initiative, creativity, independence of decisions, ability to work with people and social mobility. There are almost no unemployed people and people with asocial behaviour among Waldorf school graduates; they work in social sphere, education, medicine etc. So, solving the problem of pupils' health maintenance requires comprehension and creative use of comparison with pupils of traditional schools, Waldorf school Waldorf school theory and experience in pupils' health support. Then, a sentence must be mentioned regarding the implications of the study.</t>
  </si>
  <si>
    <t>[Ionova, Olena; Dovzhenko, Tetiana; Luparenko, Svitlana; Maslova, Nataliya; Shyshenko, Valentyna] Kharkiv HS Skovoroda Natl Pedag Univ, Kharkov, Ukraine; [Chornovol-Tkachenko, Ruslan] Kharkiv Univ Econ &amp; Law, Kharkov, Ukraine; [Kokhan, Larysa] OM Beketov Natl Univ Urban Econ, Kharkov, Ukraine</t>
  </si>
  <si>
    <t>Ministry of Education &amp; Science of Ukraine; H.S. Skovoroda Kharkiv National Pedagogical University; Ministry of Education &amp; Science of Ukraine; O.M. Beketov National University of Urban Economy in Kharkiv</t>
  </si>
  <si>
    <t>Ionova, O (corresponding author), Kharkiv HS Skovoroda Natl Pedag Univ, Kharkov, Ukraine.</t>
  </si>
  <si>
    <t>Shyshenko, Valentyna/AAC-1798-2022; Dovzhenko, Tetiana/ABB-8305-2021; Luparenko, Svitlana/AAE-5061-2019; Ionova, Elena/X-1844-2018</t>
  </si>
  <si>
    <t>Ionova, Elena/0000-0002-9306-5553</t>
  </si>
  <si>
    <t>JE2YU</t>
  </si>
  <si>
    <t>WOS:000490561600013</t>
  </si>
  <si>
    <t>Kalmykova, L; Volzhentseva, I; Kharchenko, N; Mysan, I</t>
  </si>
  <si>
    <t>Kalmykova, Larysa; Volzhentseva, Iryna; Kharchenko, Nataliia; Mysan, Inna</t>
  </si>
  <si>
    <t>There is no Target Oriented Speaking Activity without Motivation: Peculiarities of Children's Monologues Expressions</t>
  </si>
  <si>
    <t>speaking motivation; motive-concept; meaning formation; purposeful speaking activity; speaking ontogenesis; speaking competence</t>
  </si>
  <si>
    <t>LANGUAGE; SPEECH; PARENTS; NEEDS</t>
  </si>
  <si>
    <t>The aim of the article is in the description a) of finding out motivation peculiarities in extended monologue expressions and speech motives of the children of five and six years olds in ontogenesis; b) established connection between development state of speech motives and development state of lexical and grammatical expressions structuring that are out speaking and have great explanation strength while interpreting mastering and owing processes of the native language and oral speech. The used scientific methods are: a) theoretical (analyses of scientific resources, generalization of analyzed literature and its systematization, pointing out of some basic terms, which make the ground of the research, conclusion formulation); b) empirical (playing situations, motivating and speech screening, linguistic content-analyses of children's judgments, stated, formatting and controlling experiments and survey of children; v) statistics methods. Study of children's monologue expressions was done in terms of speech operations. The results of children's speech observation uncover peculiarities and development levels of Ukrainian speaking children speech motives of five and six years, peculiarities of children's speech motivation typical for every of pointed out levels which witnesses that every child who is developing due to the established criteria has individual and irregular development of motivating and speech operations and actions; highlight the dynamic, vectors and mechanisms of speech motivation development; demonstrate typical strategies of gaining by children meaning formulating motive concepts; gradual development of motive targets, with which appearance we see changing of motive and aim, and speech children's activities epigenetically gain the status of self-estimated and sustainable and goal oriented speech activity; underline operation specific of grammatical structuring of the phrases and extended monologue expressions and selecting words operations according to the forms acted by children; confirm correlated analyses interconnections among motivating and lexically grammatical operations.</t>
  </si>
  <si>
    <t>[Kalmykova, Larysa] Pereiaslav Khmelnytskyi Hryhorii Skovoroda State, Dept Psychol &amp; Pedag, Presch Educ, 30 Sukhomlynskyi Str, UA-08401 Pereiaslav Khmelnytskyi, Kyiv Reg, Ukraine; [Volzhentseva, Iryna; Kharchenko, Nataliia; Mysan, Inna] Pereiaslav Khmelnytskyi Hryhorii Skovoroda State, 30 Sukhomlynskyi Str, UA-08401 Pereiaslav Khmelnytskyi, Kyiv Reg, Ukraine</t>
  </si>
  <si>
    <t>Ministry of Education &amp; Science of Ukraine; Hryhorii Skovoroda University in Pereiaslav; Ministry of Education &amp; Science of Ukraine; Hryhorii Skovoroda University in Pereiaslav</t>
  </si>
  <si>
    <t>Kalmykova, L (corresponding author), Pereiaslav Khmelnytskyi Hryhorii Skovoroda State, Dept Psychol &amp; Pedag, Presch Educ, 30 Sukhomlynskyi Str, UA-08401 Pereiaslav Khmelnytskyi, Kyiv Reg, Ukraine.</t>
  </si>
  <si>
    <t>klo377@ukr.net; iv.volzhentseva@yandex.ru; harchenko123@rambler.ru; mysan.iv79@gmail.com</t>
  </si>
  <si>
    <t>Волженцева, Ирина/AAT-6836-2021; Kharchenko, Nataliia/F-9093-2018; Kalmykova, Larysa/AAT-7206-2021; Mysan, Inna/AAC-8832-2020</t>
  </si>
  <si>
    <t>Волженцева, Ирина/0000-0003-0458-531X; Kharchenko, Nataliia/0000-0002-9958-5226; Mysan, Inna/0000-0001-9416-4484; Kalmykova, Larysa/0000-0002-7538-2635</t>
  </si>
  <si>
    <t>Ministry of Education and Science of Ukraine [14/17-19]</t>
  </si>
  <si>
    <t>Ministry of Education and Science of Ukraine</t>
  </si>
  <si>
    <t>This study is done within the framework of the State project and finance support of the Ministry of Education and Science of Ukraine (Registration number 14/17-19).</t>
  </si>
  <si>
    <t>10.31470/2309-1797-2019-25-1-107-146</t>
  </si>
  <si>
    <t>HV6QC</t>
  </si>
  <si>
    <t>WOS:000466106900006</t>
  </si>
  <si>
    <t>Koliada, N</t>
  </si>
  <si>
    <t>Koliada, Natalia</t>
  </si>
  <si>
    <t>Sunday school as a non-traditional educational establishment for children and adults: the history of the issue</t>
  </si>
  <si>
    <t>HISTORY OF EDUCATION &amp; CHILDRENS LITERATURE</t>
  </si>
  <si>
    <t>Sunday school; Public education; Moral and spiritual education; Ukraine; XIXth-XXth Centuries</t>
  </si>
  <si>
    <t>The article is devoted to the review of the activity of Sunday schools (non-traditional extracurricular establishments for children and adults, education in which took place on Sunday (for Jewish - on Saturday) and holidays) in Ukraine in the second half of the 19th - early 20th century. They became the place of testing, implementation and popularization of the new pedagogical ideas, methods and forms of academic process organization. The author paid special attention to such aspects of the investigated problem as: the history of Sunday schools emergence in the world; the origin of the first Sunday schools in Ukraine; organizational fundamentals of Sunday schools activity; teachers' staff and pupils of Sunday schools; forms and methods of Sunday schools educational activity.</t>
  </si>
  <si>
    <t>[Koliada, Natalia] Uman State Pedag Univ, Uman, Ukraine</t>
  </si>
  <si>
    <t>Koliada, N (corresponding author), Uman State Pedag Univ, Uman, Ukraine.</t>
  </si>
  <si>
    <t>koliada_n@ukr.net</t>
  </si>
  <si>
    <t>Koliada, Natalia/D-2987-2019</t>
  </si>
  <si>
    <t>Koliada, Natalia/0000-0001-7743-7831</t>
  </si>
  <si>
    <t>EDIZIONI UNIVERSITA MACERATA</t>
  </si>
  <si>
    <t>MACERATA</t>
  </si>
  <si>
    <t>CENTRO DIREZIONALE, VIA CARDUCCI, 63-A, MACERATA, 62100, ITALY</t>
  </si>
  <si>
    <t>1971-1093</t>
  </si>
  <si>
    <t>1971-1131</t>
  </si>
  <si>
    <t>HIST EDUC CHILD LIT</t>
  </si>
  <si>
    <t>Hist. Educ. Child. Lit.</t>
  </si>
  <si>
    <t>JV7TL</t>
  </si>
  <si>
    <t>WOS:000502563700034</t>
  </si>
  <si>
    <t>Novikova, O; Ostafiichuk, Y; Khandii, O</t>
  </si>
  <si>
    <t>Novikova, Olga; Ostafiichuk, Yaroslav; Khandii, Olena</t>
  </si>
  <si>
    <t>SOCIAL JUSTICE AND ECONOMIC EFFICIENCY OF THE MODERN LABOUR MARKET</t>
  </si>
  <si>
    <t>social justice; economic efficiency; labour market; informal employment; income differentiation; gender inequality</t>
  </si>
  <si>
    <t>The purpose of the paper is to identify contradictions in the social and economic field in the process of achieving social justice and economic efficiency. Methodology. Methods of induction and deduction are used to determine the causal relationships; a systematic approach is applied to study research objects; abstract and logical methods of analysis, comparison and generalization allowed us to characterize the existing level of social injustice peculiar to the Ukrainian labour market. The results of the study are identified: manifestations of social injustice in Ukraine related to gender inequality in wages and different employment opportunities, income disparities in various sectors and regions, an increase in the gap between the income of rich and poor people, inconsistency between compensations for adverse working conditions and necessary expenses for labour rehabilitation, legal insecurity in informal, incomplete, and flexible forms of employment. Conclusions are made about their influence on the general situation on the labour market. Practical implications. To eliminate social inequality and injustice, ensure observance of labour rights and privileges, and create high social standards it is recommended to develop youth entrepreneurship programs; to provide free legal and informational support at the stage of opening own businesses and preferential lending and taxation in order to minimize youth unemployment; to develop a social unified agreement binding upon the execution of any work or provision of services to protect all participants in the social dialogue of the flexible and informal labour markets; to develop gender-sensitive personnel policies at all enterprises and organizations, to eliminate pay disparities, to develop state programs of promoting gender equality among legislators and senior officials to achieve gender equality; to attract the unemployed and economically inactive population for the growth of the labour potential of the country, which requires providing decent living conditions and remuneration to internally displaced persons, necessary working space for people with disabilities, creating a system of quality social care services for the elderly, sick and children with decent conditions and affordable services to people who receive social benefits in order to release the able-bodied population engaged in caring for relatives. Value/originality. The value of the research is the established facts of violations of human dignity and social injustice on the modern labour market and suggested recommendations for the elimination or minimization of them.</t>
  </si>
  <si>
    <t>[Novikova, Olga; Ostafiichuk, Yaroslav; Khandii, Olena] Natl Acad Sci Ukraine, Inst Ind Econ, Kiev, Ukraine</t>
  </si>
  <si>
    <t>National Academy of Sciences Ukraine; Institute of Industrial Economics of National Academy of Sciences of Ukraine</t>
  </si>
  <si>
    <t>Novikova, O (corresponding author), Natl Acad Sci Ukraine, Inst Ind Econ, Kiev, Ukraine.</t>
  </si>
  <si>
    <t>novikovaof9@gmail.com; ost_ya@ukr.net; alkhandiy@ukr.net</t>
  </si>
  <si>
    <t>Khandii, Olena/H-4022-2018; Novikova, Olga F./G-9667-2018; Khandii, Olena/HSC-2627-2023</t>
  </si>
  <si>
    <t>Khandii, Olena/0000-0002-7926-9007; Novikova, Olga F./0000-0002-8263-1054; Khandii, Olena/0000-0002-7926-9007; Ostafiichuk, Yaroslav/0000-0003-2495-4100</t>
  </si>
  <si>
    <t>10.30525/2256-0742/2019-5-3-145-151</t>
  </si>
  <si>
    <t>IN4OU</t>
  </si>
  <si>
    <t>WOS:000478655300019</t>
  </si>
  <si>
    <t>Petrovska, I</t>
  </si>
  <si>
    <t>Petrovska, Inha</t>
  </si>
  <si>
    <t>PECULIARITIES OF VARIOUS TYPES OF CIVIC IDENTITY</t>
  </si>
  <si>
    <t>JOURNAL OF EDUCATION CULTURE AND SOCIETY</t>
  </si>
  <si>
    <t>Aim. The aim of the research is to determine the psychological peculiarities of citizens with various types of civic identity. Methods. 190 Ukrainian citizens were interviewed about their relations with their parents (or guardians) during their childhood, features of family upbringing, priority values of the parents' family, experience of interpersonal relationships with peers, participation in school/student activities, lifestyle, etc. The following psycho-diagnostic techniques were also used: a questionnaire Level and Type of Civic Identity (Petrovska, 2018); World Assumptions Scale (Janoff-Bulman, adapted by Padun &amp; Kotelnikova, 2008); Portrait Values Questionnaire (Schwartz, adapted by Semkiv, 2013); Interpersonal Trust Scale (Rotter, adapted by Dostovalov, 2000); questionnaire Level of Social Frustration (Vasserman, Iovlev &amp; Berebin, 2004); Social Activity Scale (Lewicka, adapted by Cholij, 2010). Results. The typology of citizens (devoted, moderate, disappointed, indifferent and alienated) was created in accordance with the speci city of the formation of civic identity components (cognitive, value, affective, behavioral). Signi cance (value)/ insigni cance, positive/negative attitude towards belonging to the state and community of citizens and forms of activity/inactivity in relation to the state and citizens made up the basis of the classi cation. Also, psychological peculiarities of citizens with foregoing types of civic identity were determined. Conclusions. The main factors in the formation of a certain type of civic identity are basic beliefs (in particular, the justice of the world, the ability to control the events of one's life and self-value); civic behavioral patterns of reference persons (including civic attitudes of reference persons); social integration and social acceptance (experience of interpersonal relationships with peers); subjective activity (defending own position, wide range of interests, initiative, active participation in many events); value-semantic orientations (in particular, universalism, self-regulation, safety, tradition); prosocial focus (focus of activity on socially useful affairs); social trust; the fact of meeting the needs of physical and social existence in the state (level of social frustration); experience of interaction with the state in the form of its various agencies.</t>
  </si>
  <si>
    <t>[Petrovska, Inha] Ivan Franko Natl Univ Lviv, Fac Philosophy, Dept Psychol, Univ 1, Lvov, Ukraine</t>
  </si>
  <si>
    <t>Ministry of Education &amp; Science of Ukraine; Ivan Franko National University Lviv</t>
  </si>
  <si>
    <t>Petrovska, I (corresponding author), Ivan Franko Natl Univ Lviv, Fac Philosophy, Dept Psychol, Univ 1, Lvov, Ukraine.</t>
  </si>
  <si>
    <t>inha.petrovska@lnu.edu.ua</t>
  </si>
  <si>
    <t>Petrovska, Inha/B-8482-2019</t>
  </si>
  <si>
    <t>Petrovska, Inha/0000-0001-7544-945X</t>
  </si>
  <si>
    <t>UNIV WROCLAW</t>
  </si>
  <si>
    <t>WROCLAW</t>
  </si>
  <si>
    <t>INST PEDAGOGY, UNIV WROCLAW REDYCKA 37, WROCLAW, 59-169, POLAND</t>
  </si>
  <si>
    <t>2081-1640</t>
  </si>
  <si>
    <t>J EDUC CULT SOC</t>
  </si>
  <si>
    <t>J. Educ. Cult. Soc.</t>
  </si>
  <si>
    <t>10.15503/jecs20192.43.54</t>
  </si>
  <si>
    <t>JD9RH</t>
  </si>
  <si>
    <t>WOS:000490325400004</t>
  </si>
  <si>
    <t>Raiko, D; Cherepanova, V</t>
  </si>
  <si>
    <t>Raiko, Diana; Cherepanova, Viktoriia</t>
  </si>
  <si>
    <t>CREATION OF THE IMAGE AND BRAND OF THE ENTERPRISE ON THE BASIS OF MARKETING AS A PHILOSOPHY OF MANAGEMENT</t>
  </si>
  <si>
    <t>image; brand; marketing; enterprise; evaluation of performance of marketing department</t>
  </si>
  <si>
    <t>The modern development of an enterprise is possible only on the basis of marketing since the enterprise is effective only in case of its usefulness for consumers, the relation with which is one of the main marketing functions, i.e., marketing is a philosophy of management. The purpose of the paper is to study the theoretical background and practice of interaction of image and brand of an enterprise on the basis of marketing as a philosophy of management. Methodology. Approbation of the results is presented on the example of business projects for 2017 and 2018 of enterprises with different business scales in Kharkiv and Kharkiv region of Ukraine: small - the Centre for Child Development Cute Kids, medium - Association of Confectionery Enterprises Solodkyi Svit (Sweet World), large Turboatom JSC, by means of research methods: theoretical generalization, system approach, expert estimation method. Results. The work results are the development of methodological approach to evaluating the effectiveness of the marketing department in the process of business management at the enterprise, taking into account the enterprise value and brand value for large industrial enterprises, the peculiarity of which is the ability to investigate the relationship between the effectiveness of the development of the marketing department (organizational and managerial aspect) and the performance of its divisions (economic aspect) and take into account the identified causal relationships in the process of enterprise activity. The system for evaluating the performance of the marketing department, taking into account enterprise value and brand value, involves two levels of assessment: the first one allows determining its performance in general, that is, the effectiveness of its development, the second one takes into account the specifics of divisions of this department of the enterprise and allows determining their performance according to individual results, that is, the effectiveness of divisions, which is reflected in the basic social and economic performance indicators of the enterprise. The effectiveness of the development of the marketing department is evaluated using the following indicators: development trend ratio, marketing efficiency ratio, management process productivity ratio, division productivity ratio, and executive efficiency ratio. The calculation is based on individual indicators: an integral indicator of the effectiveness of the development of the marketing department, which is calculated by the normalized part of the indicators for additive convolution, taking into account their ratios of significance, and by performance indicators of marketing research division (sales volume, market share, building market strength), the work of the business development division is evaluated using indicators (corporate image'; enterprise competitiveness, profit, consumer readiness, partner's business attractiveness), communication division (trade turnover, information base update, development of partner relations, brand value), which are interrelated, interdependent, reveal the essence of determining the performance of the marketing department at different angles, allow justifying the adjustment of certain aspects of marketing development at the enterprise, and are calculated as arithmetic mean values of performance indicators of the divisions. Conclusions. Practical approbation of the proposed approach is presented on the example of large industrial enterprise named Turboatom JSC and confirms the practical value of the worked out approach to evaluating the performance of the marketing department in the process of managing the activities of an industrial enterprise, taking into account enterprise value and brand value.</t>
  </si>
  <si>
    <t>[Raiko, Diana; Cherepanova, Viktoriia] Natl Thchn Univ, Kharkiv Polytech Inst, Kiev, Ukraine</t>
  </si>
  <si>
    <t>Ministry of Education &amp; Science of Ukraine; National Technical University Kharkiv Polytechnic Institute</t>
  </si>
  <si>
    <t>Raiko, D (corresponding author), Natl Thchn Univ, Kharkiv Polytech Inst, Kiev, Ukraine.</t>
  </si>
  <si>
    <t>diana.raiko2016@gmail.com; vitcherepanova@gmail.com</t>
  </si>
  <si>
    <t>Raiko, Diana V/L-9509-2018</t>
  </si>
  <si>
    <t>Raiko, Diana V/0000-0002-9307-103X</t>
  </si>
  <si>
    <t>10.30525/2256-0742/2019-5-2-191-205</t>
  </si>
  <si>
    <t>HY0GK</t>
  </si>
  <si>
    <t>WOS:000467788800026</t>
  </si>
  <si>
    <t>Shcherba, NS</t>
  </si>
  <si>
    <t>Shcherba, Nataliia S.</t>
  </si>
  <si>
    <t>USING WEB APPLICATIONS IN TEACHING FOREIGN LANGUAGES TO UPPER SECONDARY SCHOOL STUDENTS WITH CEREBRAL PALSY</t>
  </si>
  <si>
    <t>foreign language; upper secondary school student; cerebral palsy; web application</t>
  </si>
  <si>
    <t>The article is dedicated to a highly topical issue of raising the effectiveness of teaching upper secondary school students with cerebral palsy foreign languages by means of the selection and classification of web applications. According to the Law of Ukraine On General Secondary Education, SEND (special educational needs and disabilities) students can study in mainstream schools (and namely, in special / inclusive classes or in distant / evening / extramural educational settings), and also in special schools (meant for children who need special education due to their physical impairments or mental disability), among which there are also education-and-rehabilitation centers (for children who need regular rehabilitation because of the complexity of their impairments). The implementation of the Social model of disability, started in Ukraine, presupposes the gradual transition from segregation to inclusion of SEND children. It can be implemented by means of numerous adjustments in mainstream educational settings so that all the barriers are removed, unless the modification of learning is viewed as the best choice. Some of the adjustments mentioned can be introduced by means of web-applications interpreted in this research as users' computer programs that empower them to solve certain tasks. Pursuing the aim of the article the author classifies web applications by the following criteria: their location (on a special web platform or on a user's personal computer); the field of usage (whether they are supposed to be applied by general public or in a special field only). The latter include applications, designed for teaching foreign language. These are classified according to the competencies that they enable to develop (namely, language and speech ones). Finally, the web applications are grouped according to barriers and special educational needs typical for upper secondary school students with cerebral palsy. The results obtained are generalized in tables suggested.</t>
  </si>
  <si>
    <t>[Shcherba, Nataliia S.] Zhytomyr Ivan Franko State Univ, Chair Intercultural Commun &amp; Appl Linguist, Zhytomyr, Ukraine</t>
  </si>
  <si>
    <t>Shcherba, NS (corresponding author), Zhytomyr Ivan Franko State Univ, Chair Intercultural Commun &amp; Appl Linguist, Zhytomyr, Ukraine.</t>
  </si>
  <si>
    <t>scherbanatasha@gmail.com</t>
  </si>
  <si>
    <t>Shcherba, Nataliia/AAD-6066-2020</t>
  </si>
  <si>
    <t>Shcherba, Nataliia/0000-0002-5467-4292</t>
  </si>
  <si>
    <t>NATL ACAD PEDAGOGICAL SCIENCES UKRAINE, INST INFO TECHNOL &amp; LEARNING TOOLS</t>
  </si>
  <si>
    <t>HV7BY</t>
  </si>
  <si>
    <t>WOS:000466137700006</t>
  </si>
  <si>
    <t>Suverov, EV</t>
  </si>
  <si>
    <t>Suverov, Eugene V.</t>
  </si>
  <si>
    <t>Regime of Detention and Labor and Living Conditions of Special Settlers in the Omsk Region in 1930-1945</t>
  </si>
  <si>
    <t>Historical sources; bodies of the People's Commissariat for Internal Affairs (NKVD) of the USSR; state policy; special settlers; employment; enemies of the people, Germans; Kalmyks; detention regime; living conditions</t>
  </si>
  <si>
    <t>In modern historical science the study of punitive state policy (deportation of special settlers to Siberia from 1930 to 1945, in particular) is gaining importance. Rethinking national past is necessary in order to eliminate the existing contradictions, including national ones. Introduction of previously unpublished documents from the Archive of the Russian Ministry of Internal Affairs Directorate for the Omsk Region into scientific use has enabled the author to study the issue in depth. It is quite significant due to general lack of research into detention regime, working and living conditions of special settlers in the regions (the Omsk region, in particular). The article is to study detention conditions and use of special settlers' labor in the Omsk region in the 1930s-40s in the context of the entire Soviet penal system. While preparing the article, the methods of scientific research were used: objectivity, comprehensiveness, historicism. The system approach allows to apply general scientific and special methods. The use of the problem-chronological method allows to study special settlers' activities in the Omsk region in different time periods. The article assesses the nature of detention regime, living and working conditions of special settlers, as well as their relationship with the local population of the Omsk region in 1930-1945. Tightening punitive policy of the Soviet state in the 1930s was expressed in forced deportation to remote areas of the country. Initially, the deportees were relatives of kulaks and enemies of the people registered in the NKVD of the USSR and restricted in civil rights. In the early 1940s persons expelled from the Baltic States, Western Ukraine, Belarus, and Moldova began to arrive in the Omsk region. In the days of the Great Patriotic War the special settlers of the region were joined by the Kalmyks, the Germans, and residents of the Crimea accused of aiding the troops of Nazi Germany. Special settlers were placed in special settlements in the North of the region, where they were engaged mostly in fishing and fish processing. Housing and sanitary conditions were very basic. There was a lack of accommodation, equipment, utensils, clothing, fuel and a serious shortage of children's institutions. The food ration of a special settler equaled that of a prisoner. Outright poverty of special settlers was connected with the difficult social and economic situation in the country and with underdeveloped logistical system in the region, but also with law enforcement agencies implementing the principle of the inevitability of punishment. Unaccustomed to harsh climate, scarcity of food, and hard physical labor, special settlers were often sick; the mortality rate was high. Number of male special settlers began to decrease significantly since 1941 due to mobilization to the Red Army. Relations between local population and special settlers were ambiguous, ranging from outright hostility to close friendship. Gradually, cohabitation of Siberians and settlers brought mutual assistance and trust. Special settlers' labor made a significant contribution to the economic development of the Omsk region, as well as to the victory of the Soviet troops over Nazi Germany.</t>
  </si>
  <si>
    <t>[Suverov, Eugene V.] Minist Internal Affairs Russia, Barnaul Law Inst, Barnaul, Russia</t>
  </si>
  <si>
    <t>Suverov, EV (corresponding author), Minist Internal Affairs Russia, Barnaul Law Inst, Barnaul, Russia.</t>
  </si>
  <si>
    <t>suverovev69@mail.ru</t>
  </si>
  <si>
    <t>10.28995/2073-0101-2019-4-1089-1101</t>
  </si>
  <si>
    <t>KX3HK</t>
  </si>
  <si>
    <t>WOS:000521772200010</t>
  </si>
  <si>
    <t>Yelagin, VP; Luhovenko, NV; Afanasieva, YV</t>
  </si>
  <si>
    <t>Yelagin, V. P.; Luhovenko, N., V; Afanasieva, Yu, V</t>
  </si>
  <si>
    <t>SOCIO-ECONOMIC FACTORS OF THE IMPACT OF ACTORS OF SOCIAL RELATIONS ON THE DEVELOPMENT OF LABOUR MARKET IN UKRAINE</t>
  </si>
  <si>
    <t>socio-economic conditions; state-business-society relations; employment; labour market; unemployment; corporation; corporatism; employment center; personnel</t>
  </si>
  <si>
    <t>The relational perspective of state-business-society relations has been outlines, what allows rethinking the approaches to an alternative understanding of the role of the state at the current level of its development. It has been defined that the institutional approach in solving socioeconomic problems of the society not always meet the interests and needs of such actors as the state, business and society. Market transformations, new forms of economic groups, development of corporations require another format of relations between employers and employees. In the process of studying the activities of different actors in the labour market, there is a firm assumption that the corporate activities of the state and society make their joint decisions more efficient in solving socio-economic problems. The prominent role of the civil society influence on the processes, which occur directly in the economy due to the joint efforts of the state and business in the labour market, has been determined. The problems of employment through employment center sand private recruitment agencies have been studied. The activities of the public employment services in comparison with leading recruitment agencies have been characterized; the competitive benefits of the latter in Ukraine have been outlined. On the basis of this, it has been suggested to narrow down some functions of the public institutions as those which lost their relevance, what will contribute to sufficient savings in public funds. The activities of the employment centers, the employment processes, and socioeconomic role of business in the area have been characterized. It has been concluded that in the strategy of managing various processes both in the state and business there are more common than opposite features, what should be taken into consideration while creating joint programs, projects or scenarios when the state and market unite into a more efficient team. It will result in making the social projects more efficient. The areas of competence of the state have been determined. It has also been indicated that the work of the employment centers should focus on the employment of people in need of additional social protection, namely youth, women with children, citizens of pre-retirement age and other priority social groups. Mechanisms for resolving complex social and economic controversies that would make social projects more effective have been further developed. Those areas of socio-economic policy that considered monopoly of the state influence and regulation have been defined as regressive what require immediate reforms.</t>
  </si>
  <si>
    <t>[Yelagin, V. P.; Afanasieva, Yu, V] Natl Acad Publ Adm President Ukraine, Kharkiv Reg Inst Publ Adm, Social &amp; Humanitarian Policy Dept, Kharkov, Ukraine; [Luhovenko, N., V] Natl Acad Publ Adm President Ukraine, Econ Theory &amp; Finance Dept, Kharkiv Reg Inst Publ Adm, Kharkov, Ukraine</t>
  </si>
  <si>
    <t>National Academy of Public Administration under the President of Ukraine; National Academy of Public Administration under the President of Ukraine</t>
  </si>
  <si>
    <t>Yelagin, VP (corresponding author), Natl Acad Publ Adm President Ukraine, Kharkiv Reg Inst Publ Adm, Social &amp; Humanitarian Policy Dept, Kharkov, Ukraine.</t>
  </si>
  <si>
    <t>elaginvp@ukr.net; nata_vict@ukr.net; iuliia.afan@gmail.com</t>
  </si>
  <si>
    <t>Елагин, Виктор/GZM-0717-2022</t>
  </si>
  <si>
    <t>NATL BANK UKRAINE, UNIV BANKING, KHARKIV INST BANKING</t>
  </si>
  <si>
    <t>KHARKIV</t>
  </si>
  <si>
    <t>PR-KT PEREMOHY, 55, KHARKIV, 61174, UKRAINE</t>
  </si>
  <si>
    <t>HT6ZE</t>
  </si>
  <si>
    <t>WOS:000464712800052</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</si>
  <si>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</si>
  <si>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</si>
  <si>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</si>
  <si>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</si>
  <si>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</si>
  <si>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</si>
  <si>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</si>
  <si>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</si>
  <si>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</si>
  <si>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</si>
  <si>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10.7596/taksad.v7i1.1460</t>
  </si>
  <si>
    <t>GD1FD</t>
  </si>
  <si>
    <t>WOS:000430244600003</t>
  </si>
  <si>
    <t>Aripova, F; Johnson, JE</t>
  </si>
  <si>
    <t>Aripova, Feruza; Johnson, Janet Elise</t>
  </si>
  <si>
    <t>THE UKRAINIAN-RUSSIAN VIRTUAL FLASHMOB AGAINST SEXUAL ASSAULT</t>
  </si>
  <si>
    <t>JOURNAL OF SOCIAL POLICY STUDIES</t>
  </si>
  <si>
    <t>sex; violence; gender; flashmob; social media; feminism</t>
  </si>
  <si>
    <t>This article examines the 2016 Ukrainian-Russian virtual flashmob that took on the issues of sexual assault, including childhood sexual abuse, sexual harassment, and rape. Begun by a Ukrainian activist on Facebook, the flashmob resulted in more than ten thousand original posts and led to a broader discussion on violence against women in Ukrainian and Russian. Many women (and some men) for the first time publicly disclosed excruciating details of physical and psychological coercion and the lasting trauma they suffered. The commonalities across the posts and the public visibility of the flashmob directly confronted the stigma attached to the topic of sexual violence. The media reactions to the flashmob ranged from empathy toward the victims and condemnation of the perpetrators to criticism of female promiscuity and victim blaming. The flashmob had concrete results: criminal cases were opened against teachers at one of Moscow's prominent public schools and a series of initiatives were directed against sexual violence in Ukraine. This article provides the first systematic documentation and analysis of these posts as well as their reception in mass media and the impact so far of the flashmob, situating this flashmob as the same kind of activism that was seen in the bigger 2017 #MeToo campaign. In these ways, we contribute to what little social scientists know about violence against women in the post-Soviet region and assess this new tactic of feminist activism. Unsurprisingly, such activism does not change societies in one fell swoop, but the Ukrainian-Russian flashmob shows how virtual activism can nudge towards progressive change.</t>
  </si>
  <si>
    <t>[Aripova, Feruza] Harvard Univ, Davis Ctr Russian &amp; Eurasian Studies, Cambridge, MA 02138 USA; [Aripova, Feruza] NYU, Jordan Ctr Adv Study Russia, New York, NY 10003 USA; [Johnson, Janet Elise] CUNY Brooklyn Coll, Polit Sci &amp; Womens &amp; Gender Studies, Brooklyn, NY 11210 USA; [Johnson, Janet Elise] NYU, Ctr European &amp; Mediterranean Studies, New York, NY 10003 USA</t>
  </si>
  <si>
    <t>Harvard University; New York University; City University of New York (CUNY) System; Brooklyn College (CUNY); New York University</t>
  </si>
  <si>
    <t>Aripova, F (corresponding author), Harvard Univ, Davis Ctr Russian &amp; Eurasian Studies, Cambridge, MA 02138 USA.;Aripova, F (corresponding author), NYU, Jordan Ctr Adv Study Russia, New York, NY 10003 USA.</t>
  </si>
  <si>
    <t>aripova.f@husky.neu.edu; Johnson@brooklyn.cuny.edu</t>
  </si>
  <si>
    <t>Johnson, Janet Elise/0000-0001-9807-9877</t>
  </si>
  <si>
    <t>NATL RESEARCH UNIV HIGHER SCH ECONOMICS</t>
  </si>
  <si>
    <t>SHABOLOVKA, 26, MOSCOW, 119049, RUSSIA</t>
  </si>
  <si>
    <t>1727-0634</t>
  </si>
  <si>
    <t>J SOC POLICY STUD</t>
  </si>
  <si>
    <t>J. Soc. Policy Stud.</t>
  </si>
  <si>
    <t>10.17323/727-0634-2018-16-3-487-500</t>
  </si>
  <si>
    <t>Social Issues</t>
  </si>
  <si>
    <t>GV2XK</t>
  </si>
  <si>
    <t>WOS:000445954700007</t>
  </si>
  <si>
    <t>Bataeva, EV</t>
  </si>
  <si>
    <t>Bataeva, E. V.</t>
  </si>
  <si>
    <t>MOTIVATIONAL CONTENT ANALYSIS OF PRIMARY SCHOOL TEXTBOOKS ON LITERATURE IN CONTEXT OF D. MCCLELLAND'S THEORY</t>
  </si>
  <si>
    <t>OBRAZOVANIE I NAUKA-EDUCATION AND SCIENCE</t>
  </si>
  <si>
    <t>motive of behavior; achievement; affiliation; power; avoidance of failure; self-expression; refusal of affiliation; content analysis; literature textbook; primary school</t>
  </si>
  <si>
    <t>GENDER</t>
  </si>
  <si>
    <t>Introduction. The main motives of human behavior are formed at the primary school age. Several factors play a determining role in childrens development: up-bringing in the family, style of teaching at school, quality of popular literature and other sources of information, and, in particular, school textbooks. The special importance is given to the content quality of school textbooks. The influence of school textbooks is determined by the fact that school children should necessarily get familiar with the printed materials, resulting, as a consequence, in accepting the patterns of social interaction and motive-codes introduced there. Due to high constructivist potential of school textbooks, it seems necessary to carry out content analysis of textbooks' for the purpose of identifying the influence on certain motive trends formation in schoolchildren. The aim of the publication is to present the methodology of motivational analysis of school textbooks on literature and the results of its approbation when studying the motivational content of Ukrainian textbooks for primary school. Methodology and research methods. The research methodology is based on comparative, socio-constructivist, sociocultural and system-activity approaches to implementation of educational process and preparation of didactic materials. Scientific methods involve: analysis and synthesis of the content of sociological, socio-psychological, pedagogical and methodical literature; content analysis of educational texts. Results and scientific novelty. The author's methodology of motivational content analysis of primary school textbooks on literature developed in the context of D. McClelland's theory is described. As the main categories of motivational content analysis of texts, the motives of behavior introduced by D. McClelland (achievements, affiliation, positive and negative power, avoidance of failure) as well as the motives of self-expression and refusal of affiliation have been used. As a result of the analysis of Ukrainian textbooks on literature for the 2nd-5th forms, it has been revealed that the affiliation motive occurred to be the dominant one, which has a positive motivational tendency. Among negative motivational tendencies have been discovered: low level of representation of motives of achievement and self-expression; a relatively high frequency of using negative motive of power (numerous examples of manipulating people for own self-affirmation, authoritarianism of literature characters, use weakness of subordinates, etc.) and the motive of failure avoidance (the person's inability/unwillingness to work hard self-removal under difficulties). It has been concluded that high level of negative motives in primary school textbooks could indirectly influence the formation of passive life attitudes of primary school children. Practical significance. The proposed author's methodology might be useful for the organization of comparative intercountry studies on identification of specific differences in training of children in different countries. The results of the research could also serve as one of the strongest justifications for the need to update and reform the system of elementary school education.</t>
  </si>
  <si>
    <t>[Bataeva, E. V.] Kharkov Humanitarian Univ, People Ukrainian Acad, Dept Sociol, Kharkov, Ukraine</t>
  </si>
  <si>
    <t>Kharkiv University of Humanities People's Ukrainian Academy</t>
  </si>
  <si>
    <t>Bataeva, EV (corresponding author), Kharkov Humanitarian Univ, People Ukrainian Acad, Dept Sociol, Kharkov, Ukraine.</t>
  </si>
  <si>
    <t>bataevaekaterina72@yahoo.com</t>
  </si>
  <si>
    <t>Bataeva, Ekaterina/A-9650-2016</t>
  </si>
  <si>
    <t>Bataeva, Ekaterina/0000-0002-4628-4817</t>
  </si>
  <si>
    <t>RUSSIAN STATE VOCATIONAL PEDAGOGICAL UNIV</t>
  </si>
  <si>
    <t>YEKATERINBURG</t>
  </si>
  <si>
    <t>UL LUNACHARSKOGO, 85A, OFIS 203, YEKATERINBURG, 620075, RUSSIA</t>
  </si>
  <si>
    <t>1994-5639</t>
  </si>
  <si>
    <t>2310-5828</t>
  </si>
  <si>
    <t>OBRAZOVANIE NAUKA</t>
  </si>
  <si>
    <t>Obrazov. Nauka</t>
  </si>
  <si>
    <t>10.17853/1994-5639-2018-1-136-151</t>
  </si>
  <si>
    <t>HO7JD</t>
  </si>
  <si>
    <t>WOS:000461119600006</t>
  </si>
  <si>
    <t>Blikhar, V; Kashchuk, M; Marchuk, A</t>
  </si>
  <si>
    <t>Blikhar, Vyacheslav; Kashchuk, Mariana; Marchuk, Alla</t>
  </si>
  <si>
    <t>PSYCHOLOGICAL AND PEDAGOGICAL READINESS OF FUTURE PSYCHOLOGISTS FOR WORK IN THE SYSTEM OF INCLUSIVE EDUCATION</t>
  </si>
  <si>
    <t>SCIENCE AND EDUCATION</t>
  </si>
  <si>
    <t>inclusive education; psychological support; readiness for activity; personal readiness; psychological and pedagogical readiness for work</t>
  </si>
  <si>
    <t>The paper deals with the research of psychological and pedagogical readiness of future psychologists for work in the system of inclusive education. The construction of the system of inclusive education in Ukraine requires appropriate staffing for qualitative psychological support of children with special educational needs. The psychological and pedagogical readiness for the professional activity in the context of inclusive education is presented as an integrative phenomenon which includes motivational, cognitive, emotional and volitional components. The article reveals the results of the empirical investigation of the level of personal and cognitive readiness of future psychologists for work in the system of inclusive education, the degree of maturity of emotional-volitional and motivational components of psychological and pedagogical readiness of future psychologists for the professional activity in the context of inclusive education. The necessity of purposeful preparation of psychologists for the professional activity in the system of inclusive education, special work on the formation of psychological and pedagogical readiness of future psychologists for psychological support and provision of psychological and pedagogical as well as correctional and developmental assistance to children with special educational needs is revealed.</t>
  </si>
  <si>
    <t>[Blikhar, Vyacheslav] Lviv State Univ Internal Affairs, Philosophy, 26 Horodotska St, Lvov, Ukraine; [Blikhar, Vyacheslav] Lviv State Univ Internal Affairs, 26 Horodotska St, Lvov, Ukraine; [Blikhar, Vyacheslav] Lviv State Univ Internal Affairs, Dept Philosophy &amp; Polit Sci, 26 Horodotska St, Lvov, Ukraine; [Kashchuk, Mariana] Lviv State Univ Internal Affairs, Pedag Sci, Dept Foreign Languages &amp; Culture Profess Speech, 26 Horodotska St, Lvov, Ukraine; [Kashchuk, Mariana] Lviv State Univ Internal Affairs, Dept Foreign Languages &amp; Culture Profess Speech, 26 Horodotska St, Lvov, Ukraine; [Marchuk, Alla] Lviv State Univ Internal Affairs, Dept Psychol, Pedag Sci, 26 Horodotska St, Lvov, Ukraine; [Marchuk, Alla] Lviv State Univ Internal Affairs, Dept Psychol, 26 Horodotska St, Lvov, Ukraine</t>
  </si>
  <si>
    <t>Lviv State University of Internal Affairs; Lviv State University of Internal Affairs; Lviv State University of Internal Affairs; Lviv State University of Internal Affairs; Lviv State University of Internal Affairs; Lviv State University of Internal Affairs; Lviv State University of Internal Affairs</t>
  </si>
  <si>
    <t>Blikhar, V (corresponding author), Lviv State Univ Internal Affairs, Philosophy, 26 Horodotska St, Lvov, Ukraine.;Blikhar, V (corresponding author), Lviv State Univ Internal Affairs, 26 Horodotska St, Lvov, Ukraine.;Blikhar, V (corresponding author), Lviv State Univ Internal Affairs, Dept Philosophy &amp; Polit Sci, 26 Horodotska St, Lvov, Ukraine.</t>
  </si>
  <si>
    <t>Бліхар, В'ячеслав/Y-6481-2018; Бліхар, В'ячеслав/AGU-5965-2022; Kashchuk, Maryana/AAR-5989-2021; Marchuk, Alla/AAH-9098-2021</t>
  </si>
  <si>
    <t>Бліхар, В'ячеслав/0000-0001-7545-9009; Бліхар, В'ячеслав/0000-0001-7545-9009; Marchuk, Alla/0000-0002-4317-8736</t>
  </si>
  <si>
    <t>SOUTH UKRAINIAN NATL UNIV K D USHYNSKY</t>
  </si>
  <si>
    <t>ODESSA</t>
  </si>
  <si>
    <t>VUL STAROPORTOFRANKIVSKA, 26, ODESSA, 65000, UKRAINE</t>
  </si>
  <si>
    <t>2311-8466</t>
  </si>
  <si>
    <t>2414-4665</t>
  </si>
  <si>
    <t>SCI EDUC-UKRAINE</t>
  </si>
  <si>
    <t>Sci. Educ.</t>
  </si>
  <si>
    <t>10.24195/2414-4665-2018-2-4</t>
  </si>
  <si>
    <t>GN8SC</t>
  </si>
  <si>
    <t>WOS:000439440800004</t>
  </si>
  <si>
    <t>Bondarenko, TV</t>
  </si>
  <si>
    <t>Bondarenko, Tetiana V.</t>
  </si>
  <si>
    <t>USING INFORMATION AND COMMUNICATION TECHNOLOGIES FOR PROVIDING ACCESSIBILITY AND DEVELOPMENT OF INCLUSIVE EDUCATION</t>
  </si>
  <si>
    <t>inclusion; information and communication technologies; inclusive education; pupils with special educational needs; inclusive education; children with special needs</t>
  </si>
  <si>
    <t>Information and communication technologies as support for the inclusive education are one of the effective tools for the development, education and training of students with special educational needs. The article deals with assistive hardware and software tools that compensate some of the natural functions of the child's body. The possibilities of modern Microsoft, Google, Facebook and Youtube platforms have been described that make it possible to improve the fulfilment of educational tasks via the settings of keyboard shortcuts, virtual keyboard, word prediction functions, sound signals or screen indicators. The article also highlights the potential of messengers, social networks and e-mails as the most modern and adapted communicators for addressing teaching and educational needs of schoolchildren. The Viber and Facebook instant messaging programs have also been described and were found to be the most widespread means of communication in Ukraine having functions of voice and video calls with the interface adapted to maximize screen readability, allowing to create constructive dialogue between teachers, parents or schoolchildren with special educational needs. The use of ICT in inclusive education for didactic purposes have been presented practically by the LearningApps.org service. Examples of setting objectives for children with mild and moderate mental retardation have been presented, in particular: for pupils who suffer from autistic disorders, for schoolchildren who have problems with auditory or visual perception of information. Providing education through the suggested resource allows to carry out remedial work with children with special educational needs that intensifies their perception and attention, improves their memory and stimulates their motivation for educational activities. Introduction of information and communication technologies encompassing their three aspects - compensatory, communication and didactic purposes - makes it possible to adjust educational programmes and contribute effectively to the development of pupils according to their individuality.</t>
  </si>
  <si>
    <t>[Bondarenko, Tetiana V.] Pavlo Tychyna Uman State Pedag Univ, Dept Informat, Uman, Ukraine; [Bondarenko, Tetiana V.] Pavlo Tychyna Uman State Pedag Univ, ICT, Uman, Ukraine</t>
  </si>
  <si>
    <t>Bondarenko, TV (corresponding author), Pavlo Tychyna Uman State Pedag Univ, Dept Informat, Uman, Ukraine.;Bondarenko, TV (corresponding author), Pavlo Tychyna Uman State Pedag Univ, ICT, Uman, Ukraine.</t>
  </si>
  <si>
    <t>tanyabond2006@gmail.com</t>
  </si>
  <si>
    <t>Bondarenko, Tetiana/F-2568-2019</t>
  </si>
  <si>
    <t>Bondarenko, Tetiana/0000-0001-9330-9661</t>
  </si>
  <si>
    <t>10.33407/itlt.v67i5.2241</t>
  </si>
  <si>
    <t>GY6ND</t>
  </si>
  <si>
    <t>WOS:000448705300003</t>
  </si>
  <si>
    <t>Bulakhtin, MA</t>
  </si>
  <si>
    <t>Bulakhtin, M. A.</t>
  </si>
  <si>
    <t>THE ABDUCTION OF SOULS: UKRAINIZATION OF POLES IN EASTERN GALICIA IN THE SECOND POLISH REPUBLIC</t>
  </si>
  <si>
    <t>VESTNIK PERMSKOGO UNIVERSITETA-ISTORIYA-PERM UNIVERSITY HERALD-HISTORY</t>
  </si>
  <si>
    <t>Poland; Eastern Galicia; Polish-Ukrainian relations; interwar period</t>
  </si>
  <si>
    <t>The process of Ukrainization of Poles in Eastern Galicia as a part of the interwar history of Poland is not sufficiently studied. The evidences of Poles on interethnic relations in the region are the main source for its study. In their notes to Poland's government, they expressed concerns about the future of Poles in southeastern provinces as well as about the territorial integrity of the Polish state. They observed the rise of Ukrainian national movement, the successful development of Ukrainian economic, cultural and educational organizations, and the strengthening of Ukrainian national identity among the population of Eastern Galicia. The process had a strong impact on the Polish rural population of the region. A certain part of this population gradually lost its national identity. There were evidences about purposeful impact of Ukrainians on Poles in order to encourage them to replace the Polish identity with the Ukrainian one. The desire to achieve a worthy position in the society of Eastern Galicia where Ukrainians prevailed was an additional reason for the Poles' refusal from their nationality in favour of Ukrainian identity. That was especially true for the younger generation. The Greek-Catholic Church also played a great role in the process of Ukrainization through christening of children. The Polish correspondents demanded to take concrete steps to remedy the situation. First of all, they recommended providing the Roman Catholic Church with governmental support to strengthen its position in Eastern Galicia. They proposed the creation of legal, organizational and financial mechanisms that would stimulate Poles to return into the Roman Catholic Church, and thereby preserve Polish national identity in the region. Poland's government took such appeals into account. By the end of 1930s, the warning voices coincided with the political concerns towards the security of the eastern borders of Poland.</t>
  </si>
  <si>
    <t>[Bulakhtin, M. A.] Perm State Univ, Bukirev Str 15, Perm 614990, Russia</t>
  </si>
  <si>
    <t>Perm State University</t>
  </si>
  <si>
    <t>Bulakhtin, MA (corresponding author), Perm State Univ, Bukirev Str 15, Perm 614990, Russia.</t>
  </si>
  <si>
    <t>bulachtin@yandex.ru</t>
  </si>
  <si>
    <t>PERM STATE NATL RESEARCH UNIV</t>
  </si>
  <si>
    <t>PERM</t>
  </si>
  <si>
    <t>UL BUKIREVA, 15, PERM, 614990, RUSSIA</t>
  </si>
  <si>
    <t>2219-3111</t>
  </si>
  <si>
    <t>VESTN PERMSK UNIV-IS</t>
  </si>
  <si>
    <t>Vestn. Permsk. Univ.-Istor.</t>
  </si>
  <si>
    <t>10.17072/2219-3111-2018-3-31-41</t>
  </si>
  <si>
    <t>HI0EM</t>
  </si>
  <si>
    <t>WOS:000456114900004</t>
  </si>
  <si>
    <t>Cvijanovic, N; Mojic, D</t>
  </si>
  <si>
    <t>Cvijanovic, Natasa; Mojic, Danica</t>
  </si>
  <si>
    <t>LEGO Material in the Programme of Early Childhood and Preschool Education</t>
  </si>
  <si>
    <t>CROATIAN JOURNAL OF EDUCATION-HRVATSKI CASOPIS ZA ODGOJ I OBRAZOVANJE</t>
  </si>
  <si>
    <t>Article; Proceedings Paper</t>
  </si>
  <si>
    <t>International Scientific and Professional Conference on Present for the Future of Education - Opportunities and Challenges</t>
  </si>
  <si>
    <t>APR 20-21, 2017</t>
  </si>
  <si>
    <t>Sisak, CROATIA</t>
  </si>
  <si>
    <t>Croatian Educ &amp; Teacher Training Agcy,Univ Zagreb, Fac Teacher Educ</t>
  </si>
  <si>
    <t>aspects of child development; construction material; pedagogical perspective of play; playing activity; social-ecological theory</t>
  </si>
  <si>
    <t>HEALTH PROMOTION; PLAY; PERSPECTIVE; PERFORMANCE; BLOCKS; SKILLS</t>
  </si>
  <si>
    <t>The paper presents the possibilities and conditions for applying the LEGO DUPLO Play Box material and the effects of its use on child development, as well as on the work of kindergarten teachers. It is based on the research carried out in four preschool institutions in Bosnia and Herzegovina that were included in the project Application of LEGO construction material in preschool institutions. Within the project, the material and teacher training for its use were provided by the Danish LEGO Foundation that supports the realization of such activities in the South African Republic, Mexico and India, and, in European region, in Ukraine and Bosnia and Herzegovina. During the research, thirty kindergarten teachers were assessing the possibilities and conditions for the application of the LEGO DUPLO Play Box material through the Assessment Scale of the application of LEGO material in the Programme of Early Childhood and Preschool Education. The effects of the application of the LEGO DUPLO Play Box material both on the development of the child and on the work of the kindergarten teachers were monitored through thmeans that there is no difference in achieving the expected outcomes of children's learning during the application of the Programme with or without LEGO material. This implies that the implementation of the entire Programme of Early Childhood and Preschool Education in the Republic of Srpska, Bosnia and Herzegovina is based on play, as well as on the construction play, but also that with the application of LEGO materials it is possible to achieve the planned learning outcomes and thus encourage the development of the child in all their aspects.e Protocol for Observing Learning Activity in which LEGO material is used, in relation to the kindergarten teachers and regarding the aspects of child development. The results of the survey show that the community as a factor does not provide significant support in terms of promoting and emphasizing the importance and significance of the construction play for children and for their further development, and that the institutional factor (associations, organizations, stores selling toys) does not sufficiently promote the importance of play. In addition, the effect of the application of LEGO material in the Programme of Early Childhood and Preschool Education has been confirmed, but only in the context of the work of kindergarten teachers. The effect of the application of LEGO material on the aspects of child development has not been observed, which means that there is no difference in achieving the expected outcomes of children's learning during the application of the Programme with or without LEGO material. This implies that the implementation of the entire Programme of Early Childhood and Preschool Education in the Republic of Srpska, Bosnia and Herzegovina is based on play, as well as on the construction play, but also that with the application of LEGO materials it is possible to achieve the planned learning outcomes and thus encourage the development of the child in all their aspects.</t>
  </si>
  <si>
    <t>[Cvijanovic, Natasa] Minist Educ &amp; Culture Republ Srpska, Milosa Dujica 22 A, Banja Luka 51000, Bosnia &amp; Herceg; [Mojic, Danica] Childrens Kindergarten Cika Jova Zmaj, Majora Gavrilovica 16-4, Bijeljina 76300, Bosnia &amp; Herceg</t>
  </si>
  <si>
    <t>Cvijanovic, N (corresponding author), Minist Educ &amp; Culture Republ Srpska, Milosa Dujica 22 A, Banja Luka 51000, Bosnia &amp; Herceg.</t>
  </si>
  <si>
    <t>natasa.c09@gmail.com; mojic.danica@gmail.com</t>
  </si>
  <si>
    <t>FAC TEACHER EDUCATION</t>
  </si>
  <si>
    <t>UNIV ZAGREB, SAVSKA CESTA 77, ZAGREB, 00000, CROATIA</t>
  </si>
  <si>
    <t>1848-5189</t>
  </si>
  <si>
    <t>1848-5197</t>
  </si>
  <si>
    <t>CROAT J EDUC</t>
  </si>
  <si>
    <t>Croat. J. Educ.</t>
  </si>
  <si>
    <t>10.15516/cje.v20i0.3049</t>
  </si>
  <si>
    <t>Social Science Citation Index (SSCI); Conference Proceedings Citation Index - Social Science &amp; Humanities (CPCI-SSH)</t>
  </si>
  <si>
    <t>GG4JE</t>
  </si>
  <si>
    <t>WOS:000432662100003</t>
  </si>
  <si>
    <t>Dziubenko, O</t>
  </si>
  <si>
    <t>Dziubenko, Olena</t>
  </si>
  <si>
    <t>GENDER BASED DIFFERENCES IN STUDENTS' IDEAS OF FAMILY LIFE FROM FULL AND DIVORCED FAMILIES</t>
  </si>
  <si>
    <t>divorce; the image of family life; guidelines; values; adolescence; gender based differences</t>
  </si>
  <si>
    <t>Modern socio-economic situation in Ukraine is in the process of dynamic changes, that has a significant impact on all spheres of citizens' lives. Social circumstances complicate Ukrainian family life, lead to the formation of new notions and values. In recent years, the amount of divorces has increased and the birth rate has decreased. Young people of marriageable age do not will to create families. The mentioned problems are relevant and need practical solution. The paper aims to study gender based differences in young people's views concerning family life depending on the type of their families (full or divorced). On the basis of theoretical and empirical methods of research, there was identified the adverse influence of parents' divorce on their child's personality as a future family man The study involved 50 respondents of both genders from full and divorced families (25 subjects each). The majority of the respondents, whose parents have divorced, as compared to those who are brought up by both parents, have immature ideas and guidelines of family life. It is worth mentioning that predominantly young people from divorced families have light-minded attitude to marriage. The boys have too high expectations about their future wives, insist on the necessity of autonomy in marriage, have light-minded attitude to the formation of family budget, have immature vision of future parenthood. The girls from divorced families, as compared to the boys, have more flexible ideas of family role structure. They are focused on responsibility, shared activity of the married couple and have more conscious attitude to the parenthood. Therefore, young people brought up in divorced families need the correction of their marriage-family vision and especially it concerns young men.</t>
  </si>
  <si>
    <t>[Dziubenko, Olena] Natl Pedag Dragomanov Univ, Dept Psychol &amp; Pedag, 9 Pyrohova Str, Kiev, Ukraine</t>
  </si>
  <si>
    <t>Ministry of Education &amp; Science of Ukraine; National Pedagogical Dragomanov University</t>
  </si>
  <si>
    <t>Dziubenko, O (corresponding author), Natl Pedag Dragomanov Univ, Dept Psychol &amp; Pedag, 9 Pyrohova Str, Kiev, Ukraine.</t>
  </si>
  <si>
    <t>Dzubenko, Elena/ABF-9136-2020</t>
  </si>
  <si>
    <t>10.24195/2414-4665-2018-3-12</t>
  </si>
  <si>
    <t>GN8SM</t>
  </si>
  <si>
    <t>WOS:000439442700012</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</si>
  <si>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</si>
  <si>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</si>
  <si>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</si>
  <si>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</si>
  <si>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</si>
  <si>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</si>
  <si>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</si>
  <si>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</si>
  <si>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</si>
  <si>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</si>
  <si>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</si>
  <si>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</si>
  <si>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</si>
  <si>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0011-3921</t>
  </si>
  <si>
    <t>1461-7064</t>
  </si>
  <si>
    <t>CURR SOCIOL</t>
  </si>
  <si>
    <t>Curr. Sociol.</t>
  </si>
  <si>
    <t>10.1177/0011392116668223</t>
  </si>
  <si>
    <t>FQ2JF</t>
  </si>
  <si>
    <t>WOS:000418182000002</t>
  </si>
  <si>
    <t>Gula, OG</t>
  </si>
  <si>
    <t>Gula, O. G.</t>
  </si>
  <si>
    <t>Valery O'Connor-Vilinska's art in the Ukrainian Literature Process of 20 Centaury</t>
  </si>
  <si>
    <t>V.O'Connor-Vilinska; society; politics; emigration; Czechoslovakia; organization; national consciousness; identity</t>
  </si>
  <si>
    <t>The main purpose of the article was to discover a place of Ukrainian writer, translator, and political activist - V. O'Connor-Vilinska in the literature process of 20 century. Author has shown an attitude of the O'Connor-Vilinska towards the representatives of the Ukrainian emigration in Europe due to her literature characters. In addition, the author analyzed connections between V. O'Connor-Vilinska and Ukrainian traditional and folk culture. Therefore, during the USSR period this topic was unstudied, now - it is a matter of necessity to discover and restore unjustly forgotten names of those whose literature and public activity influenced not only the course of the Ukrainian literature process but also preserved the Ukrainian national identity among the diaspora. V. O'Connor-Vilinska was a head of the literary-publishing department of the Ministry of Education of the UPR. In addition, she collaborated with the various magazines like Women's Fate (Kolomyia), The World of Child (Lviv), Pchilka (Uzhgorod), Trident (Paris), New Ukraine (Prague). V. O'Connor-Vilinska was not only an author but also she was working as an editor and a publisher. In 1913, she became a member of the editorial board of the monthly magazine Syayvo, which was published in Kyiv in 1913-1914. Articles, reports, notes about the development of the Ukrainian theater, music, art were published there. Main topics of the early period of V. O'Connor-Vilinska's literature were social problems and issues of being, faith, justice, and love. Through the heroes of the poems, the author tried to convey to the reader the importance of spiritual growth, the search for himself and his purpose in life. Literature of V. O'Connor-Vilinska developed a new direction in self-identification among the Ukrainian diaspora due to the reconstruction of places of memory in the texts. Majority of Ukrainian intellectuals rejected the new Bolsheviks paradigm and modernization of socio-economic life in Ukraine due to their close connection to traditional Ukrainian village. Therefore, the new topic of preserving the pre-capitalist lifestyle has become the central point in the art of those who have opposed the vanguard of history</t>
  </si>
  <si>
    <t>[Gula, O. G.] Res Inst Ukrainian Studies, Kiev, Ukraine</t>
  </si>
  <si>
    <t>Gula, OG (corresponding author), Res Inst Ukrainian Studies, Kiev, Ukraine.</t>
  </si>
  <si>
    <t>Hula, Oksana/AAV-5999-2020</t>
  </si>
  <si>
    <t>10.20535/2307-5244.46.2018.136736</t>
  </si>
  <si>
    <t>HW3CU</t>
  </si>
  <si>
    <t>WOS:000466568800009</t>
  </si>
  <si>
    <t>Havrylenko, T</t>
  </si>
  <si>
    <t>Havrylenko, Tetiana</t>
  </si>
  <si>
    <t>Preparatory classes as a form of preschool education in Ukraine during the Soviet Period (the 1920s-1980s): the main stages of their development</t>
  </si>
  <si>
    <t>Preparation classes; Preschool education; Primary education; school; Ukraine; XXth Century</t>
  </si>
  <si>
    <t>The retrospective analysis of the activity of preparatory classes as a form of preschool education in Ukraine during the Soviet period is carried out in the article. The main stages of formation and development of preparatory classes during the 1920s-1980s are determined and characterised. It is shown that at different stages of their functioning preparatory classes were not only oriented to the preparation of children for systematic schooling, they also arranged conditions for the lowering of school starting age.</t>
  </si>
  <si>
    <t>[Havrylenko, Tetiana] Natl Acad Pedag Sci Ukraine, Inst Pedag, Dept Hist Pedag, Kiev, Ukraine</t>
  </si>
  <si>
    <t>Ministry of Education &amp; Science of Ukraine; National Pedagogical Dragomanov University; National Academy of Educational Sciences of Ukraine; Institute of Pedagogy of the National Academy of Educational Sciences of Ukraine</t>
  </si>
  <si>
    <t>Havrylenko, T (corresponding author), Natl Acad Pedag Sci Ukraine, Inst Pedag, Dept Hist Pedag, Kiev, Ukraine.</t>
  </si>
  <si>
    <t>gavrilenko-tanya@yandex.ru</t>
  </si>
  <si>
    <t>Гавриленко, Тетяна/AAC-8803-2022</t>
  </si>
  <si>
    <t>Havrylenko, Tetiana/0000-0001-9412-5805</t>
  </si>
  <si>
    <t>HD6NX</t>
  </si>
  <si>
    <t>WOS:000452658600007</t>
  </si>
  <si>
    <t>Hilevych, Y; Rusterholz, C</t>
  </si>
  <si>
    <t>Hilevych, Yuliya; Rusterholz, Caroline</t>
  </si>
  <si>
    <t>Two children to make ends meet': the ideal family size, parental responsibilities and costs of children on two sides of the Iron Curtain during the post-war fertility decline</t>
  </si>
  <si>
    <t>HISTORY OF THE FAMILY</t>
  </si>
  <si>
    <t>Birth control; child-rearing; family size; fertility decline; oral history; Western and Eastern Europe; Cold War</t>
  </si>
  <si>
    <t>BABY BOOM; EDUCATIONAL GRADIENT; EUROPE; TRANSITION; BEHAVIOR; ABORTION; KITCHEN; UKRAINE; GENDER; WOMEN</t>
  </si>
  <si>
    <t>One of the major corollaries of the post-war fertility boom and decline is that two-child families became common across Europe after the 1970s. Despite the general agreement on the convergence of fertility trends, there is still little understanding of how this change took place in a comparative perspective of Western and Eastern Europe, which at that time were characterised by Cold War tensions of different ideological regimes. This study addresses this aspect by focusing on individual decisions around childbearing, child-rearing and family size. Based on 104 oral histories from Switzerland and Ukraine, this study illuminates that the urban setting provided parents with a similar set of constraints and opportunities, which eventually resulted in strikingly similar perceptions of the costs of childrearing on two sides of the Iron Curtain. Individuals' motives to postpone first birth in Switzerland and second birth in Ukraine rested on a similar aspiration to invest in the well-being of children by ensuring material security for the family. This aim was increasingly achieved through female labour-force participation and adoption of modern contraception - the pill in Switzerland and abortion in Ukraine. While the timing of returning to the labour market and the share of women working after entering parenthood might have varied across the two contexts, a good mother became increasingly defined in both contexts in terms of providing emotionally and financially for her children. Although the introduction of modern birth control methods allowed couples to plan family size more carefully, it also made Swiss and Ukrainian women increasingly carry the major costs and actual burden of birth control. Altogether, this study challenges the common assumption around the persistence of strikingly different demographic realities in post-war Western and Eastern Europe by uncovering the mechanisms behind the stabilisation of family size around the two-child family ideal.</t>
  </si>
  <si>
    <t>[Hilevych, Yuliya] Univ Cambridge, Fac Hist, Cambridge, England; [Hilevych, Yuliya] Radboud Univ Nijmegen, Fac Letteren, Econ Social &amp; Demog Hist, Nijmegen, Netherlands; [Hilevych, Yuliya] Nederlands Interdisciplinair Demog Inst, The Hague, Netherlands; [Rusterholz, Caroline] Univ London, Birkbeck Coll, Dept Hist Class &amp; Archaeol, London, England</t>
  </si>
  <si>
    <t>University of Cambridge; Radboud University Nijmegen; Royal Netherlands Academy of Arts &amp; Sciences; Netherlands Interdisciplinary Demographic Institute (NIDI-KNAW); University of London; Birkbeck University London</t>
  </si>
  <si>
    <t>Hilevych, Y (corresponding author), Univ Cambridge, Fac Hist, Cambridge, England.;Hilevych, Y (corresponding author), Radboud Univ Nijmegen, Fac Letteren, Econ Social &amp; Demog Hist, Nijmegen, Netherlands.;Hilevych, Y (corresponding author), Nederlands Interdisciplinair Demog Inst, The Hague, Netherlands.</t>
  </si>
  <si>
    <t>y.hilevych@gmail.com</t>
  </si>
  <si>
    <t>Hilevych, Yuliya/0000-0003-1342-5123; Rusterholz, Caroline/0000-0002-8611-031X</t>
  </si>
  <si>
    <t>Nederlandse Organisatie voor Wetenschappelijk Onderzoek [452-10-013]; Schweizerischer Nationalfonds zur Forderung der Wissenschaftlichen Forschung [P300P1_171604]; Swiss National Science Foundation (SNF) [P300P1_171604] Funding Source: Swiss National Science Foundation (SNF)</t>
  </si>
  <si>
    <t>Nederlandse Organisatie voor Wetenschappelijk Onderzoek(Netherlands Organization for Scientific Research (NWO)); Schweizerischer Nationalfonds zur Forderung der Wissenschaftlichen Forschung(Swiss National Science Foundation (SNSF)); Swiss National Science Foundation (SNF)(Swiss National Science Foundation (SNSF))</t>
  </si>
  <si>
    <t>This work was supported by Nederlandse Organisatie voor Wetenschappelijk Onderzoek [grant number 452-10-013] and Schweizerischer Nationalfonds zur Forderung der Wissenschaftlichen Forschung [grant number P300P1_171604].</t>
  </si>
  <si>
    <t>1081-602X</t>
  </si>
  <si>
    <t>1873-5398</t>
  </si>
  <si>
    <t>HIST FAM</t>
  </si>
  <si>
    <t>Hist. Fam.</t>
  </si>
  <si>
    <t>10.1080/1081602X.2018.1470547</t>
  </si>
  <si>
    <t>Family Studies; History Of Social Sciences</t>
  </si>
  <si>
    <t>Family Studies; Social Sciences - Other Topics</t>
  </si>
  <si>
    <t>GV9VO</t>
  </si>
  <si>
    <t>hybrid, Green Published, Green Accepted</t>
  </si>
  <si>
    <t>WOS:000446510000004</t>
  </si>
  <si>
    <t>Hrechaniuk, SK; Serdiuk, PP</t>
  </si>
  <si>
    <t>Hrechaniuk, Sergey K.; Serdiuk, Pavel P.</t>
  </si>
  <si>
    <t>THE STATE OF CRIME AGAINST LIFE AND HEALTH AND AGAINST PROPERTY IN UKRAINE</t>
  </si>
  <si>
    <t>RUSSIAN JOURNAL OF CRIMINOLOGY</t>
  </si>
  <si>
    <t>Monitoring; median; mode; mathematically expected number of crimes; crime; crimes against life and health; crimes against property; state of crime</t>
  </si>
  <si>
    <t>The authors examine the state of crime against life and health and against property in Ukraine. The monitoring of criminal situation is an ongoing research activity that consists, in effect, of collecting empirical data. Collecting empirical evidence, its primary analysis and preliminary assessment are part of research work and cannot be viewed as the final research result. The goal of the authors of this paper is not only to present some data on the crimes infringing upon life, health and property, but also to draw attention to a number of issues significant for research. Thus, the paper presents the correlation between the number of registered crimes and the number of identified persons who committed these crimes. It describes the age structure of persons guilty of crimes against life and health and against property. It also offers information about the victims of such crimes, according to which the most vulnerable group of people is not women and children, but men. The authors present the median, the mode and the mathematically expected number of such crimes in Ukraine in 2016. They note that the approach resulting from the procedure of maintaining the Unified Register of Pre-trial Investigation and the accompanying statistical work make it difficult to calculate the dynamics of seasonal fluctuations in the country as a whole as well as in the regions of Ukraine. A special technique should be used to calculate seasonal fluctuations of crime. However, this approach will lead to errors in qualification and will not eliminate the possibility that changes introduced in December will show that the number of crimes registered in May was smaller than the number of chronologically registered crimes. The authors make some conclusions regarding the correlation between the number of residents in different regions of Ukraine and the number of registered crimes of this type.</t>
  </si>
  <si>
    <t>[Serdiuk, Pavel P.] Natl Acad Prosecutors Off Ukraine, Kiev, Ukraine</t>
  </si>
  <si>
    <t>Serdiuk, PP (corresponding author), Natl Acad Prosecutors Off Ukraine, Kiev, Ukraine.</t>
  </si>
  <si>
    <t>hrechserge@mail.ru</t>
  </si>
  <si>
    <t>BAIKAL STATE UNIV</t>
  </si>
  <si>
    <t>IRKUTSK</t>
  </si>
  <si>
    <t>11 LENIN ST, IRKUTSK, 664003, RUSSIA</t>
  </si>
  <si>
    <t>2500-4255</t>
  </si>
  <si>
    <t>2500-1442</t>
  </si>
  <si>
    <t>RUSS J CRIMINOL</t>
  </si>
  <si>
    <t>Russ. J. Criminol.</t>
  </si>
  <si>
    <t>10.17150/2500-4255.2018.12(1).23-31</t>
  </si>
  <si>
    <t>Criminology &amp; Penology</t>
  </si>
  <si>
    <t>GE2SH</t>
  </si>
  <si>
    <t>Green Submitted, Bronze</t>
  </si>
  <si>
    <t>WOS:000431064400003</t>
  </si>
  <si>
    <t>Kuzyshyn, AV; Poplavska, IV</t>
  </si>
  <si>
    <t>Kuzyshyn, A., V; Poplavska, I., V</t>
  </si>
  <si>
    <t>Analysis of Territorial Differences of the Social Sphere elements in the Areas of the Carpathian-Podillia Region</t>
  </si>
  <si>
    <t>Carpathian-Podillia region; geospatial organization; social sphere; education; culture; medicine; housing and communal services; trade and mass catering; communication; matrix of functioning level</t>
  </si>
  <si>
    <t>The article is devoted to the problem of the social sphere functioning of the areas in the Carpathian-Podillia region, in particular the emphasis is placed on the differentiation of the levels of its individual components, the dynamics of their changes and the complex analysis of functionality. The state of this sphere directly influences the economy and culture of the country and the region, and therefore the sectors of education, health care, culture, housing and communal services, etc. play a significant role in the economic development of the territory. Territorial boundaries of the research are defined within Transcarpathian, Lviv, Ivano-Frankivsk, Chernivtsi, Vinnytsia, Khmelnytskyi and Ternopil regions, among which there are established economic, labor-resource and informational-communicative connections, which also should be considered as the strong side of such cooperation. Several basic components of the social sphere (education, culture, medicine, housing and communal services, trade and mass catering, communication) were selected for studying the differentiation of the social sphere elements of the areas of the Carpathian-Podillia region, for each several criteria were chosen (in general over 20). All suggested criteria represent a qualitative component of functioning: in education. They are the amount of preschool institutions for children, the number of pupils / listeners / students per number of inhabitants. Medical sphere includes the providing the population with doctors, middle medical personnel, hospital beds, planned capacity of outpatient clinics. The sphere of culture deals with the provision of population with cultural institutions and their attendance. The housing and communal services sector embraces the level of equipped apartments and indicator of residential space. Retail and catering services cover the indicators of trade turnover for main groups of goods and providing a decent number of trade areas, the field of communication includes access to communication facilities for different variants of their activity. This allowed analysing the level of formation and functionality of the social sphere individual components of the region in general and in its individual areas. On this basis, the ranking of the areas of the Carpathian-Podillia region was carried out in terms of the social infrastructure elements formation. In addition, a comparative analysis of the social sphere development level to the indicators of the Western Ukrainian region and Ukrainian is provided. Official statistics from the State Statistics Service of Ukraine, as well as regional statistical offices, were used for the survey.</t>
  </si>
  <si>
    <t>[Kuzyshyn, A., V; Poplavska, I., V] Ternopil Volodymyr Hnatiuk Natl Pedag Univ, Ternopol, Ukraine</t>
  </si>
  <si>
    <t>Ministry of Education &amp; Science of Ukraine; Ternopil Volodymyr Hnatiuk National Pedagogical University</t>
  </si>
  <si>
    <t>Kuzyshyn, AV (corresponding author), Ternopil Volodymyr Hnatiuk Natl Pedag Univ, Ternopol, Ukraine.</t>
  </si>
  <si>
    <t>kuzyshyn_a@ukr.net; innapoplavska@ukr.net</t>
  </si>
  <si>
    <t>Poplavska, Inna/I-8429-2018; Kuzyshyn, Andrii/AAF-1840-2019</t>
  </si>
  <si>
    <t>Kuzyshyn, Andrii/0000-0003-3879-7337; Poplavska, Inna/0000-0002-0881-475X</t>
  </si>
  <si>
    <t>10.15421/111852</t>
  </si>
  <si>
    <t>GZ9QO</t>
  </si>
  <si>
    <t>WOS:000449836100010</t>
  </si>
  <si>
    <t>Larysa, K; Nataliia, K; Inna, M</t>
  </si>
  <si>
    <t>Larysa, Kalmykova; Nataliia, Kharchenko; Inna, Mysan</t>
  </si>
  <si>
    <t>Peculiarities in Understanding of Indirect Meaning of Proverbs and Idioms by Children of Pre-School Age</t>
  </si>
  <si>
    <t>indirect meaning of words; proverbs; idioms; perception; understanding; children of pre-school age</t>
  </si>
  <si>
    <t>PHRASEOLOGICAL UNITS; COMPREHENSION; METAPHOR</t>
  </si>
  <si>
    <t>The study reveales psycholinguistic peculiarities of understanding of indirect meaning of the proverbs and idioms of Ukrainian speaking pre-school children. The experiment took place on the basis of pre-school education establishments of Ukraine. The participation number is 378 children at the age of 5 years (till 5.5 years). The used psycholinguistic methods are:.) evaluation of understanding of the indirect metaphors meaning (Vygotskyi, 2000); b) evaluation of proverbs understanding (Luriia, 1998). The other used psycholinguistic methods are:.) Proverbs understanding (Luriia, 1998), adopted for the diagnoses of metaphoric understanding of idioms meaning by children; b) The interpretation choice of one of the given variants of meanings (Baskakova &amp; Glukhov, 2008; Eliseeva, Gutsc &amp; Marini, 2017); c) selection of one of several possible paraphrases (Winner, Rosenstiel &amp; Gardner, 1976; Vosniadou &amp; Ortony, 1983). Children were proposed to express themselves in order to find out how they understand given proverbs and idioms. If they had difficulties in meaning explication, so they were proposed some variants of proverbs and idioms interpretations, among which the first was correct (with indirect meaning) and the second with the direct meaning and the third with occasional associative meaning. The experiment proved such results: there are children with obvious intuitive language ability to feel the general meaning of proverbs and idioms. The part of children of the age of five years is able to verbalize the indirect proverb meaning (4,2%) and idioms meaning (7,4%). In the situation with one variant of meaning among some paraphrases 16,4% of children chose the correct proverb meaning, 20,4% of children chose the correct idiom meaning. More difficult for children's understanding are proverbs, than idioms. It could be explained in the way, that idiomatic expressions are one whole and one nomination that a child often interprets in daily life from adults in some specific life situations. That is why he or she uses more quickly the heard word complex in a new association chain, abstracting from the direct meaning of idiomatic words. The proverb understanding is seen by child as more complex cognitive task, which foresees decipherment of the common thought or conclusion, understanding its meaning (implication). That is why the proverbs cause more problems among children than idioms.</t>
  </si>
  <si>
    <t>[Larysa, Kalmykova] Pereiaslav Khmelnytskyi Hryhorii Skovoroda State, Presch Educ, Dept Psychol &amp; Pedag, 30 Sukhomlynskyi Str, UA-08401 Pereiaslav Khmelnytskyi, Kyiv Reg, Ukraine; [Nataliia, Kharchenko; Inna, Mysan] Pereiaslav Khmelnytskyi Hryhorii Skovoroda State, 30 Sukhomlynskyi Str, UA-08401 Pereiaslav Khmelnytskyi, Kyiv Reg, Ukraine</t>
  </si>
  <si>
    <t>Larysa, K (corresponding author), Pereiaslav Khmelnytskyi Hryhorii Skovoroda State, Presch Educ, Dept Psychol &amp; Pedag, 30 Sukhomlynskyi Str, UA-08401 Pereiaslav Khmelnytskyi, Kyiv Reg, Ukraine.</t>
  </si>
  <si>
    <t>klo377@ukr.net; harchenko123@rambler.ru; mysan.iv79@gmail.com</t>
  </si>
  <si>
    <t>Kalmykova, Larysa/AAT-7206-2021; Kharchenko, Nataliia/F-9093-2018; Mysan, Inna/AAC-8832-2020</t>
  </si>
  <si>
    <t>Kharchenko, Nataliia/0000-0002-9958-5226; Mysan, Inna/0000-0001-9416-4484; Kobzieva, Iuliia/0000-0001-8483-9695</t>
  </si>
  <si>
    <t>This study is done within the framework of L.O. Kalmykova's scientific school The Dynamics of problematic forming of Ukrainian psycholinguistics in the context of development of Ukrainian and world science, confirmed by the Scientific Board of Pereiaslav-Khmelnytskyi Hryhorii Skovoroda State Pedagogical University (Minutes. 9 from the 19th. July 2017) and within the framework of the State project and finance support of the Ministry of Education and Science of Ukraine (Registration number 14/17-19).</t>
  </si>
  <si>
    <t>10.31470/2309-1797-2018-24-1-149-182</t>
  </si>
  <si>
    <t>HB0EE</t>
  </si>
  <si>
    <t>WOS:000450684200009</t>
  </si>
  <si>
    <t>Olena, G</t>
  </si>
  <si>
    <t>Olena, Goncharova</t>
  </si>
  <si>
    <t>Cultural practices for children in the USA Art Museums</t>
  </si>
  <si>
    <t>NATIONAL ACADEMY OF MANAGERIAL STAFF OF CULTURE AND ARTS HERALD</t>
  </si>
  <si>
    <t>Art Museums in the USA; Cultural practices for children; Museums practices for children</t>
  </si>
  <si>
    <t>The purpose of the article is to introduce analytically processed and generalized information about cultural practices of US art museums which is focused on children into the national cultural discourse. The methodology consists of such methods as analysis and synthesis, comparative as well as the physical observation method. The scientific novelty of work is to increase knowledge about the cultural practices of US art museums, which is focused on children. Unlike the European art museums, which until the last were far from this age category, some US art museums from the very beginning of their formation took into account the children's audience, and some museums generally viewed it as their target segment, and some consider working with children and adolescents as the main component of their mission (for example - Cleveland Museum of Art). The Art Institute of Chicago has differentiated museums programmes for children of different ages, from children aged 1.5 and graduating college students and universities. The Smithsonian American Art Institute has the separate department for the art communication for Afro-Americans, who come to him with the whole family to strengthen his identity, and to give his children the cultural traditions of their families and regions of origin. Participation in such cultural communication with the help of artifacts of museums for children is considered to be a crucial factor in the formation of the perception of the carriers of other cultural identities by the ideology Different flowers on one flowerbed. Similar museum practices are based on a number of conceptual foundations: the concept of learning through the game, the idea of the formation of tolerance by means of artistic communication, the concept of an art museum as a cultural center of family leisure, the idea of informal education by means of art, the concept of strengthening its own ethnocultural identity of the child by means of art. Conclusions. Familiarity with practices that oriented on children by American art museums provides an opportunity for Ukrainian art museums to introduce similar methods to work with children's audiences.</t>
  </si>
  <si>
    <t>[Olena, Goncharova] Kyiv Natl Univ Culture &amp; Arts, Museums &amp; Monument Studies Dept, Kiev, Ukraine</t>
  </si>
  <si>
    <t>Kyiv National University of Culture &amp; Arts</t>
  </si>
  <si>
    <t>Olena, G (corresponding author), Kyiv Natl Univ Culture &amp; Arts, Museums &amp; Monument Studies Dept, Kiev, Ukraine.</t>
  </si>
  <si>
    <t>o.m_goncharova@yahoo.com</t>
  </si>
  <si>
    <t>Goncharova, Olena Mykolaivna/F-6473-2015</t>
  </si>
  <si>
    <t>Goncharova, Olena Mykolaivna/0000-0002-8649-9361</t>
  </si>
  <si>
    <t>NATL ACAD MANAGERIAL STAFF CULTURE &amp; ARTS</t>
  </si>
  <si>
    <t>VUL LAVRSKA, 9, KORPUS 15, KYIV, 01015, UKRAINE</t>
  </si>
  <si>
    <t>2226-3209</t>
  </si>
  <si>
    <t>2409-0506</t>
  </si>
  <si>
    <t>NATL ACAD MANAG STA</t>
  </si>
  <si>
    <t>Natl. Acad. Manag. Staff Cult. Arts. Her.</t>
  </si>
  <si>
    <t>GJ9FM</t>
  </si>
  <si>
    <t>WOS:000435701300003</t>
  </si>
  <si>
    <t>Pavlova, I; Bodnar, I; Vitos, J</t>
  </si>
  <si>
    <t>Pavlova, Iuliia; Bodnar, Ivanna; Vitos, Jaroslav</t>
  </si>
  <si>
    <t>The role of karate in preparing boys for school education</t>
  </si>
  <si>
    <t>PHYSICAL ACTIVITY REVIEW</t>
  </si>
  <si>
    <t>martial arts; preschool age; physical education; school</t>
  </si>
  <si>
    <t>RANDOMIZED CONTROLLED-TRIAL; MARTIAL ARTS PRACTICE; PHYSICAL-ACTIVITY; PRESCHOOL-CHILDREN; HEALTHY; ADOLESCENTS; STYLES; MOTOR</t>
  </si>
  <si>
    <t>Karate classes can positively affect the health of children and develop body and soul harmoniously. The purpose of the work is to examine the influence of physical education classes with a priority in application of oriental martial arts on the physical and psychophysical preparedness of preschool boys (n=71). Assessment of physical and psycho-physical preparedness for children was performed with the set of tests (standing long jump, throws of the ball against the wall and catching it, flexion and extension of arms lying on the floor, jumping with a rope to fatigue, raising of the body from the initial supine position, squats, writing the letter 0, claps, pronouncing of digits, keeping the Flamingo pose). The children from the experimental group (n=33) were trained by the program with the priority in application of karate. Children from control group had Physical Education classes according Ukrainian State program for preschooler children Sure Start. The physical state and the level of psycho-physical fitness were rated as average. The implementation of the physical education program with the priority in application of karate has proven its higher efficacy compared to the traditional one. The program contributed significantly to raising the level of physical and mental fitness, overall assessment increased from 3.0 to 4.8 points in the experimental group. Better discipline, greater attention, higher mental capacity and less fatigue of children who attended the author's program confirm that the classes with the priority of karate application can promote the full readiness of children for school.</t>
  </si>
  <si>
    <t>[Pavlova, Iuliia; Bodnar, Ivanna; Vitos, Jaroslav] Lviv State Univ Phys Culture, Theory &amp; Methodol Phys Culture Dept, Lvov, Ukraine</t>
  </si>
  <si>
    <t>Ministry of Education &amp; Science of Ukraine; Ivan Boberskyi Lviv State University of Physical Culture</t>
  </si>
  <si>
    <t>Pavlova, I (corresponding author), Lviv State Univ Phys Culture, Theory &amp; Methodol Phys Culture Dept, Lvov, Ukraine.</t>
  </si>
  <si>
    <t>pavlova.j.o@gmail.com</t>
  </si>
  <si>
    <t>Pavlova, Iuliia/R-8276-2016; Bodnar, Ivanna/ABF-2060-2020</t>
  </si>
  <si>
    <t>Pavlova, Iuliia/0000-0002-8111-4469; Bodnar, Ivanna/0000-0002-7083-6271</t>
  </si>
  <si>
    <t>PROJACK</t>
  </si>
  <si>
    <t>CZESTOCHOWA</t>
  </si>
  <si>
    <t>HENRYKI 10C, CZESTOCHOWA, 42-226, POLAND</t>
  </si>
  <si>
    <t>2300-5076</t>
  </si>
  <si>
    <t>PHYS ACT REV</t>
  </si>
  <si>
    <t>Phys. Act. Rev.</t>
  </si>
  <si>
    <t>10.16926/par.2018.06.08</t>
  </si>
  <si>
    <t>GJ2PI</t>
  </si>
  <si>
    <t>WOS:000435113000008</t>
  </si>
  <si>
    <t>Pop, R</t>
  </si>
  <si>
    <t>Pop, Ruslana</t>
  </si>
  <si>
    <t>IDEOLOGICAL-PROPAGANDA POLICY OF THE SOVIET SYSTEM IN THE WESTERN REGIONS OF UKRAINE IN 1944 - 1953 (ACCORDING TO THE MATERIALS OF DROHOBYCH REGION)</t>
  </si>
  <si>
    <t>Drohobych region; Soviet system; ideological-propaganda policy; social-political actions; means of mass propaganda</t>
  </si>
  <si>
    <t>For its restoration and functioning in the western regions of Ukraine, Stalin's regime used various means of ideological-propaganda processing of the population. In contemporary conditions of Ukraine, which suffers a military-political aggression and powerful information war from the Russian Federation, it is important to analyze the mechanisms of distribution of antinational and antistate propaganda in the historical plane within the borders of concrete regions in order to develop effective ways of its counteraction. The period of the restoration of the Soviet system in this territory embraces 1944-1945. The local authorities considered to restore the party's activity and state structures as their priority, in order to organize a large-scale political work and to intensify ideological pressure in all spheres of life. The information and propaganda storm should, first of all, prove the impossibility of any successful resistance to the regime, discredit liberation movement, and to tear off the majority of the population from the influence of the Ukrainian and German nationalists. The cadres from other regions of Ukraine and the USSR were to become the system's support in the region infected with nationalism and to carry the communistic ideology into the masses. Important ideological-propaganda tasks had to be carried out by the party, Komsomol, and trade-union organization which were created at all the enterprises and establishments of Drohobych region. Communists and Komsomol members, as the most conscious citizens, should carry the basic burden of social-political and public-organizational works. For preparation and retraining of cadres for ideological-propaganda work at the republican and regional levels, a system of party educational institutions started to be formed. The press and radio provided the systems information support. The theatre, cinema, and radio also had to become important ideological tools. Carrying out the educational policy of the party state education structures created conditions of obligatory attendance of all children and teenagers, boys and girls, and could from early age absorb communist ideas. It was realized in various ways, like adopting the law on education for all, accurately outlined and sustained in the spirit of communist moral curriculums, constant expansion of the network of teaching and educational establishments, attraction of children and studying youth to the pioneer and Komsomol organizations, various actions of out-of-class influence on pupils. It is proved that for restoration of a totalitarian regime in the western regions of Ukraine, suppressing of the national-liberation movement, destruction of the Ukrainian national idea and traditions, the Soviet system applied all possible means. A great attention was drawn to propaganda-ideological methods. A whole branched system of ideological-propaganda influence in all strata and groups of the population, including universities, was created. Mass media, evident propaganda, education, culture, attributes of the Soviet way of life were the tools of the Soviet propaganda. However, considering small efficiency of ideological influences on the population of Drohobych region, forceful methods became dominating in overcoming of the resistance to the Soviet regime.</t>
  </si>
  <si>
    <t>[Pop, Ruslana] Ivan Franko Drohobych State Pedag Univ, Ukraine Hist Dept, Drogobych, Ukraine</t>
  </si>
  <si>
    <t>Pop, R (corresponding author), Ivan Franko Drohobych State Pedag Univ, Ukraine Hist Dept, Drogobych, Ukraine.</t>
  </si>
  <si>
    <t>ryslana_popp@ukr.net</t>
  </si>
  <si>
    <t>10.24919/2519-058x.8.143357</t>
  </si>
  <si>
    <t>HH2GS</t>
  </si>
  <si>
    <t>WOS:000455537600013</t>
  </si>
  <si>
    <t>Popova, O; Koval, L; Horetska, O; Serdiuk, N; Burnazova, V</t>
  </si>
  <si>
    <t>Popova, Olga; Koval, Liudmyla; Horetska, Olena; Serdiuk, Nataliia; Burnazova, Vera</t>
  </si>
  <si>
    <t>Theoretical and Practical Aspects of Psychological and Pedagogical Support for Children and Adolescents Temporarily Displaced from the Territories of Permanent Residence</t>
  </si>
  <si>
    <t>Pedagogical support; Post-traumatic stress disorder; Interaction with children and adolescents; Forced migrants from the ATO zone; Overcoming psychotrauma</t>
  </si>
  <si>
    <t>Many children and adolescents experience traumatizing occurs including but not limited to military attacks, death of close people, demolition of houses, witness to the death of others, refugee status etc. These people need help and support of specialists to restore their psycho-emotional state, to overcome the consequences of post-traumatic stress disorder. This need increases the role of educational institutions, namely the professional activity of teachers and practical psychologists, which require improvement of existing and development of new methods of social adaptation and psychological and pedagogical rehabilitation of children and adolescents temporarily displaced from the ATO zone (Anti-Terrorist Operation Zone) in Ukraine to overcome symptoms of post-traumatic stress disorder. Teachers and students of the Berdiansk State Pedagogical University actively participate to develop pedagogical assistance and support for children and adolescents, who temporarily displaced from the territory of the ATO zone, to overcome the consequences of traumatic events and solve their own psychological problems. By elaborating this experience, this study concludes that the optimal development of the child occurs in a family where each member has influence on him; the restoration of the state of mind is possible if the qualified psychological and pedagogical support will be organized; overcoming of psychotrauma will be effective when social contacts with other people will be established. The close cooperation of psychologists and teachers with parents, the educational environment will speed up the process of rehabilitation and adaptation of children and adolescents who are experiencing post-traumatic stress disorder.</t>
  </si>
  <si>
    <t>[Popova, Olga; Burnazova, Vera] Berdiansk State Pedag Univ, Pedag Sci, Berdyansk, Ukraine; [Popova, Olga; Koval, Liudmyla; Serdiuk, Nataliia; Burnazova, Vera] Berdiansk State Pedag Univ, Berdyansk, Ukraine; [Koval, Liudmyla] Berdiansk State Pedag Univ, Pedag, Berdyansk, Ukraine; [Horetska, Olena; Serdiuk, Nataliia] Berdiansk State Pedag Univ, Psychol Sci, Berdyansk, Ukraine; [Horetska, Olena] Berdiansk State Pedag Univ, Dept Psychol, Berdyansk, Ukraine</t>
  </si>
  <si>
    <t>Ministry of Education &amp; Science of Ukraine; Berdyansk State Pedagogical University; Ministry of Education &amp; Science of Ukraine; Berdyansk State Pedagogical University; Ministry of Education &amp; Science of Ukraine; Berdyansk State Pedagogical University; Ministry of Education &amp; Science of Ukraine; Berdyansk State Pedagogical University; Ministry of Education &amp; Science of Ukraine; Berdyansk State Pedagogical University</t>
  </si>
  <si>
    <t>Popova, O (corresponding author), Berdiansk State Pedag Univ, Pedag Sci, Berdyansk, Ukraine.;Popova, O (corresponding author), Berdiansk State Pedag Univ, Berdyansk, Ukraine.</t>
  </si>
  <si>
    <t>ippom@ukr.net; poi2009bam@ukr.net; goreckaya73elena@gmail.com; serdyuknata85@gmail.com; veronik3105@gmail.com</t>
  </si>
  <si>
    <t>Koval, Lyudmila/V-4815-2018; Popova, Olga/F-2155-2019; Burnazova, Vira/F-1885-2019; Сердюк, Наталія/AAW-2361-2020; Сердюк, Наталія/D-7838-2019; Попова, Ольга Іванівна/ABE-3007-2021</t>
  </si>
  <si>
    <t>Koval, Lyudmila/0000-0002-2935-8722; Burnazova, Vira/0000-0001-9678-8901; Сердюк, Наталія/0000-0002-8395-674X; Попова, Ольга Іванівна/0000-0002-0673-123X</t>
  </si>
  <si>
    <t>10.7596/taksad.v7i2.1481</t>
  </si>
  <si>
    <t>GM0VQ</t>
  </si>
  <si>
    <t>WOS:000437776700018</t>
  </si>
  <si>
    <t>Silova, I; Palandjian, G</t>
  </si>
  <si>
    <t>Silova, Iveta; Palandjian, Garine</t>
  </si>
  <si>
    <t>Soviet empire, Childhood, and Education</t>
  </si>
  <si>
    <t>REVISTA ESPANOLA DE EDUCACION COMPARADA</t>
  </si>
  <si>
    <t>soviet education; Soviet empire; childhood; comparative education</t>
  </si>
  <si>
    <t>POLITICS; NATION; UNION</t>
  </si>
  <si>
    <t>Children constituted a key element of the Soviet empire-building project, reconfiguring childhoods and refashioning the colonial space itself. Children of different ethnicities across the territories of the Soviet republics were to be united by the Russian language and a sense of Soviet patriotism, reflected in such political slogans as friendship of all people, interethnic equalisation, and internationalism. Education curriculum and activities were utilised to facilitate social and cultural merging of all ethnic groups on the basis of the Soviet Russian language and culture. At the same time, the Soviet empire advanced the idea of unity in diversity, allowing national minorities the right to self-determination and some political autonomy within a socialist context. Drawing on post-colonial theory and critical geography studies, this article looks at how early literacy textbooks were used to shape Soviet childhood by regulating children's minds, bodies, habits, as well as locating them in the empire's space and time. The article provides a brief historical context of the Soviet empire-building project, followed by a cross-national analysis of early literacy textbooks published in Russia, Armenia, Latvia, and Ukraine. Our goal is to highlight the continuities, contradictions, and ruptures in the vision of the Soviet childhood - and the Soviet future more broadly - as it travelled from the empire's centre (Moscow) to its geographically diverse peripheries (Armenia, Latvia, and Ukraine).</t>
  </si>
  <si>
    <t>[Silova, Iveta] Arizona State Univ, Ctr Adv Studies Global Educ, Mary Lou Fulton Teachers Coll, Tempe, AZ 85287 USA; [Palandjian, Garine] Arizona State Univ, Educ Policy &amp; Evaluat, Mary Lou Fulton Teachers Coll, Tempe, AZ 85287 USA; [Palandjian, Garine] Amer Univ, Washington, DC 20016 USA</t>
  </si>
  <si>
    <t>Arizona State University; Arizona State University-Tempe; Arizona State University; Arizona State University-Tempe; American University</t>
  </si>
  <si>
    <t>Silova, I (corresponding author), Arizona State Univ, Ctr Adv Studies Global Educ, Mary Lou Fulton Teachers Coll, Tempe, AZ 85287 USA.</t>
  </si>
  <si>
    <t>Iveta.Silova@asu.edu; gpalandjian@asu.edu</t>
  </si>
  <si>
    <t>Silova, Iveta/0000-0002-8897-8016</t>
  </si>
  <si>
    <t>UNIV NACIONAL EDUCACION DISTANCIA</t>
  </si>
  <si>
    <t>MADRID</t>
  </si>
  <si>
    <t>PO SENDA REY,BRAVO MURILLO 38, MADRID, 7-28040, SPAIN</t>
  </si>
  <si>
    <t>1137-8654</t>
  </si>
  <si>
    <t>2174-5382</t>
  </si>
  <si>
    <t>REV ESP EDUC COMP</t>
  </si>
  <si>
    <t>Rev. Esp. Educ. Comp.</t>
  </si>
  <si>
    <t>10.5944/reec.31.2018.21592</t>
  </si>
  <si>
    <t>GL9HB</t>
  </si>
  <si>
    <t>WOS:000437542900008</t>
  </si>
  <si>
    <t>HUMANITARIAN AID OF THE CZECHOSLOVAK RED CROSS FOR SOVIET RUSSIA AND UKRAINE DURING THE FAMINE OF 1921-1923S</t>
  </si>
  <si>
    <t>the famine of 1921-1923; foreign aid; evacuation of children; Czechoslovakian Red Cross; Nansen Committee; the International Committee for Russian Relief; Samara province; Melitopol; Berdyansk</t>
  </si>
  <si>
    <t>The article highlights and summarizes the main aspects of the work of the Czechoslovak Red Cross in Soviet Russia and Ukraine during the famine of 1921-1923s. Its sources are documents from the Russian archives, the National Archives of Sweden, first introduced into scientific circulation in Russia, as well as the memories of the participants in the events. The substantial assistance to the starving population was provided by the Nansen International Relief Committee. One of the organizations that belonged to this Committee was the Czechoslovakian Red Cross. The Czechoslovakian Red Cross united several charitable organizations under its authority and worked in the regions most affected by the famine: in Samara province and in Berdyansk and Melitopol districts on the territory of the Ukrainian SSR and the Autonomous Crimean SSR. The aid was provided not only in the form of sending humanitarian supplies to the starving areas, but also by sending their own expedition of the Czechoslovak Red Cross to work in disaster-affected areas. The article reveals the scope of the assistance and provides some details on the activities of the Czechoslovak Red Cross in Soviet Russia and Ukraine during this period. Special attention is paid to a part of the well-known history of the evacuation of children from the starving provinces to Czechoslovakia, namely the little-studied aspect of their re-evacuation after the end of the famine disaster. The article contains references to the receipt of Czechoslovak humanitarian aid to the starving people from the other organizations and sources, such as Workers International Relief, donations from private and official persons, works of art in favor of the starving.</t>
  </si>
  <si>
    <t>[Tsidenkov, G. G.] Samara State Univ Social Sci &amp; Educ, Sociol Sci, Ul M Gorky 65-67, Samara 443099, Russia; [Tsidenkov, G. G.] Samara State Univ Social Sci &amp; Educ, Chair Management &amp; Serv, Ul M Gorky 65-67, Samara 443099, Russia</t>
  </si>
  <si>
    <t>Samara State University of Social Sciences &amp; Education; Samara State University of Social Sciences &amp; Education</t>
  </si>
  <si>
    <t>Tsidenkov, GG (corresponding author), Samara State Univ Social Sci &amp; Educ, Sociol Sci, Ul M Gorky 65-67, Samara 443099, Russia.;Tsidenkov, GG (corresponding author), Samara State Univ Social Sci &amp; Educ, Chair Management &amp; Serv, Ul M Gorky 65-67, Samara 443099, Russia.</t>
  </si>
  <si>
    <t>10.24833/2071-8160-2018-6-63-62-80</t>
  </si>
  <si>
    <t>HI8HJ</t>
  </si>
  <si>
    <t>WOS:000456696300004</t>
  </si>
  <si>
    <t>Yankovych, OI; Binytska, KM; Ocheretnyi, VO; Kuzma, II</t>
  </si>
  <si>
    <t>Yankovych, Oleksandra I.; Binytska, Kateryna M.; Ocheretnyi, Volodymyr O.; Kuzma, Iryna I.</t>
  </si>
  <si>
    <t>PREPARATION OF THE FUTURE SPECIALISTS AT UNIVERSITIES OF UKRAINE AND POLAND TO REALIZATION OF MEDIA EDUCATION FOR PRE-SCHOOLERS</t>
  </si>
  <si>
    <t>media education; media literacy; media; media education at pre-school educational establishments; media education lesson; institutions of pre-school education of Ukraine and Poland; future specialists of pre-school education</t>
  </si>
  <si>
    <t>The article provides comparative analysis of the forms, methods, means of the future specialists of pre-school education preparation at the universities of Ukraine and Poland to realization of media education for children and their parents. The achievements of Polish higher educational institutions have been shown: the study of courses Media Pedagogics, Media in Education the main forms of teaching, these subjects are lectures, practical classes, conversations, master classes; methods -interactive, project, demonstration of films on the formation of media literacy; analysis of media products for the pre-schoolers. The achievements of the Ukrainian pedagogical science have been highlighted, in particular the development of the complex of professionally oriented technologies for the formation of readiness of the future kindergartners for the use of media education. The focus is on the activity of the Academy of Ukrainian Press in forming the readiness of kindergartners, university teachers for media education, in particular organization of summer schools and the publication of the necessary literature. Author's interpretation of the concept Media Education in the Establishment of Pre-School Education has been proposed. The results of experimental researches in Poland and Ukraine have been presented. The necessity of providing system character of media education has been proved. The possibilities of using positive ideas in the field of media education at higher and pre-school educational institutions have been substantiated: the continuous nature of study of topics on the formation of pre-school children media literacy at universities; development of didactic-methodical support of media education; carrying out master-classes on the media topics at pre-school age. The ways of prevention of media threats for children through the organization of parental media education, improvement of training for its implementation have been determined. The necessity to use traditional media, namely books, children's press together with modern ones has been emphasized. The expediency of studying the experience of national and foreign institutions of pre-school education, which implement individually developed media education programs for children, has been shown. The attention has been focused on the Preschooler in the Media World program.</t>
  </si>
  <si>
    <t>[Yankovych, Oleksandra I.] Ternopl Vldymyr Hnatiuk Natl Pedag Univ, Pedag Sci, Ternopl, Ukraine; [Yankovych, Oleksandra I.] Ternopl Vldymyr Hnatiuk Natl Pedag Univ, Ternopl, Ukraine; [Yankovych, Oleksandra I.] Kujawy &amp; Pomorze Univ Bydgoshch, Bydgoshch, Poland; [Binytska, Kateryna M.; Ocheretnyi, Volodymyr O.] Khmelnytskyi Humanitarian Pedag Acad, Khmelnytskyi, Ukraine; [Binytska, Kateryna M.] Khmelnytskyi Humanitarian Pedag Acad, Dept Pedag, Khmelnytskyi, Ukraine; [Ocheretnyi, Volodymyr O.] Khmelnytskyi Humanitarian Pedag Acad, Dept Nat Math Disciplines, Khmelnytskyi, Ukraine</t>
  </si>
  <si>
    <t>Ministry of Education &amp; Science of Ukraine; Ternopil Volodymyr Hnatiuk National Pedagogical University; Ministry of Education &amp; Science of Ukraine; Ternopil Volodymyr Hnatiuk National Pedagogical University; Khmelnytskyi Humanitarian-Pedagogical Academy; Khmelnytskyi Humanitarian-Pedagogical Academy; Khmelnytskyi Humanitarian-Pedagogical Academy</t>
  </si>
  <si>
    <t>Yankovych, OI (corresponding author), Ternopl Vldymyr Hnatiuk Natl Pedag Univ, Pedag Sci, Ternopl, Ukraine.;Yankovych, OI (corresponding author), Ternopl Vldymyr Hnatiuk Natl Pedag Univ, Ternopl, Ukraine.;Yankovych, OI (corresponding author), Kujawy &amp; Pomorze Univ Bydgoshch, Bydgoshch, Poland.</t>
  </si>
  <si>
    <t>yankov@tnpu.edu.ua; rfn.yz87@gmail.com; o.heretnyy.vo@gmail.com; iryna.ihorivna.kuzma@gmail.com</t>
  </si>
  <si>
    <t>Yankovych, Oleksandra/I-7011-2018; Kuzma, Iryna/ABG-2567-2020</t>
  </si>
  <si>
    <t>Yankovych, Oleksandra/0000-0003-4253-5954; Kuzma, Iryna/0000-0002-1219-8216</t>
  </si>
  <si>
    <t>10.33407/itlt.v67i5.2323</t>
  </si>
  <si>
    <t>WOS:000448705300021</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</si>
  <si>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</si>
  <si>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</si>
  <si>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</si>
  <si>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</si>
  <si>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</si>
  <si>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</si>
  <si>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</si>
  <si>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</si>
  <si>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</si>
  <si>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Lazzeri, Giacomo/B-5723-2012; Pedersen, Trine/JDV-5279-2023</t>
  </si>
  <si>
    <t>Lazzeri, Giacomo/0000-0002-9095-7652; Kelly, Colette/0000-0001-7598-0160; Pedersen, Trine Pagh/0000-0003-4622-6534; Rasmussen, Mette/0000-0002-6276-7341</t>
  </si>
  <si>
    <t>MAR 30</t>
  </si>
  <si>
    <t>e0151052</t>
  </si>
  <si>
    <t>10.1371/journal.pone.0151052</t>
  </si>
  <si>
    <t>DH9LB</t>
  </si>
  <si>
    <t>Green Published, Green Submitted, gold</t>
  </si>
  <si>
    <t>WOS:000373116500014</t>
  </si>
  <si>
    <t>Loreman, T; McGhie-Richmond, D; Kolopayvea, A; Tarenchenko, O; Mazin, D; Crocker, C; Petryshyn, R</t>
  </si>
  <si>
    <t>Loreman, Tim; McGhie-Richmond, Donna; Kolopayvea, Alla; Tarenchenko, Oksana; Mazin, Dymtro; Crocker, Cheryl; Petryshyn, Roman</t>
  </si>
  <si>
    <t>A Canada-Ukraine collaborative initiative for introducing inclusive education for children with disabilities in Ukraine: participant perspectives</t>
  </si>
  <si>
    <t>SCHOOL EFFECTIVENESS AND SCHOOL IMPROVEMENT</t>
  </si>
  <si>
    <t>inclusive education; Ukraine; participant research</t>
  </si>
  <si>
    <t>PRESERVICE TEACHERS; STUDENTS; ATTITUDES; SENTIMENTS; SUPPORT</t>
  </si>
  <si>
    <t>This article examines the experiences of Canadian and Ukrainian educators who collaborated on a 5-year Canadian International Development Agency (CIDA) funded project to develop local capacity to implement inclusive education for children with disabilities in Ukraine. Ukrainian and Canadian educators and project coordinators engage in reflective dialogue aimed at answering questions regarding the successes and challenges faced in the project. The reasons provided for the success of the project and how that success was facilitated were consistent with the literature on what is required for successful inclusive education: positive attitudes, teacher education, appropriate resources, enabling policy and legislation, family support, good pedagogy, leadership, collaboration, and an organized approach. Significant challenges included: language and terminology, negative or resistant attitudes, and the gap between theory and practice. Overall, this project was regarded as successful by study participants, all of whom were able to cite evidence and reasons for this success.</t>
  </si>
  <si>
    <t>[Loreman, Tim; Crocker, Cheryl] Concordia Univ, Fac Educ, Edmonton, AB, Canada; [McGhie-Richmond, Donna] Univ Victoria, Fac Educ, Victoria, BC, Canada; [Kolopayvea, Alla; Tarenchenko, Oksana] Natl Acad Pedag Sci Ukraine, Inst Special Pedag, Kiev, Ukraine; [Mazin, Dymtro] Natl Univ Kyiv Mohyla Acad, English Language Dept, Kiev, Ukraine; [Petryshyn, Roman] MacEwan Univ, Ukrainian Resource &amp; Dev Ctr, Edmonton, AB, Canada</t>
  </si>
  <si>
    <t>Concordia University - Canada; University of Victoria; National Academy of Educational Sciences of Ukraine; Ministry of Education &amp; Science of Ukraine; National University of Kyiv Mohyla Academy</t>
  </si>
  <si>
    <t>Loreman, T (corresponding author), Concordia Univ, Fac Educ, Edmonton, AB, Canada.</t>
  </si>
  <si>
    <t>tim.loreman@concordia.ab.ca</t>
  </si>
  <si>
    <t>Mazin, Dmytro/M-5260-2018</t>
  </si>
  <si>
    <t>Loreman, Tim/0000-0002-6666-1720; Mazin, Dmytro/0000-0002-1487-269X</t>
  </si>
  <si>
    <t>0924-3453</t>
  </si>
  <si>
    <t>1744-5124</t>
  </si>
  <si>
    <t>SCH EFF SCH IMPROV</t>
  </si>
  <si>
    <t>Sch. Eff. Sch. Improv.</t>
  </si>
  <si>
    <t>JAN 2</t>
  </si>
  <si>
    <t>10.1080/09243453.2015.1018912</t>
  </si>
  <si>
    <t>DA7PR</t>
  </si>
  <si>
    <t>WOS:000367996900003</t>
  </si>
  <si>
    <t>Strelnyk, YA</t>
  </si>
  <si>
    <t>Strelnyk, Ye. A.</t>
  </si>
  <si>
    <t>Mothers' practices of combining paid works with child care: a sociological study</t>
  </si>
  <si>
    <t>SOTSIOLOGICHESKIE ISSLEDOVANIYA</t>
  </si>
  <si>
    <t>practice; care; mothering; work/family balance; temporality; Ukraine</t>
  </si>
  <si>
    <t>Author analyzes tensions in everyday practices of combining work and children care by employed mothers in Ukrainian large cities. Empirical base of the research are the data of author's quantitative and qualitative surveys conducted December 2014 to September 2015 in Poltava and Kyiv (Ukraine). The research focuses on characteristics and tensions of these practices related to mothers' working hours patterns, child care services, and mothers' experiences of temporal tension in their everyday life. Working hours patterns, namely atypical working hours, lack of flexible working arrangements, overtime working, unpredictable work hours, and weekend work complicate mothers' daily work and family balance. The author examines as well a number of every-day tensions related to child care services, e.g. state kindergartens, pre-school and out-of school educational programs. First is discrepancy between the opening hours of kindergartens and duration of mothers' working day, as well as contradictions between institutional rules and practices regulating the opening time of kindergartens. Second is contradiction between mothers' working hours and the services of pre-school and out-of-school education for children. The spatial contexts aggravate the tensions of working mothers' everyday life because mothers pay much attention to child safety outside home and consider city as a dangerous space for children. These ideas and fears affect mothers' daily mobility, because of necessity to accompany children and/or control his/her spatial urban mobility. Author also revealed that lacking institutional support for successful work and family balance in Ukraine is compensated at the expense of mothers' employment strategies and their daily temporal practices that is intensity of time use, time planning, multi-task activity.</t>
  </si>
  <si>
    <t>[Strelnyk, Ye. A.] Taras Shevchenko Natl Univ Kyiv, Kiev, Ukraine</t>
  </si>
  <si>
    <t>Strelnyk, YA (corresponding author), Taras Shevchenko Natl Univ Kyiv, Kiev, Ukraine.</t>
  </si>
  <si>
    <t>elena.strelnik@gmail.com</t>
  </si>
  <si>
    <t>Strelnyk, Olena/0000-0001-9027-4758</t>
  </si>
  <si>
    <t>0132-1625</t>
  </si>
  <si>
    <t>SOTSIOL ISSLED+</t>
  </si>
  <si>
    <t>Sotsiologicheskie Issled.</t>
  </si>
  <si>
    <t>DX6RL</t>
  </si>
  <si>
    <t>WOS:000384510700007</t>
  </si>
  <si>
    <t>Zabolotna, O; Koliada, N; Koliada, T; Panchenko, I</t>
  </si>
  <si>
    <t>Zabolotna, Oksana; Koliada, Natalia; Koliada, Tetiana; Panchenko, Ielyzaveta</t>
  </si>
  <si>
    <t>Non-Formal Education in Ukraine in early 20th Century: aspiring for better life or learning to live in crisis?</t>
  </si>
  <si>
    <t>Children's organizations; Children's movements; Scout organizations; Ukraine; XXth Century</t>
  </si>
  <si>
    <t>The paper analyses the activities of children's organizations in the first decade of the 20th century. They were years marked by pressure of the weakening monarchy on raising democracy processes, and active political struggle and anticipating change. Differentiations in social stratification, earlier children's inclusion in community life are presented as factors resulting in emerging numerous children's organizations. They ranged from non-formal self-organized gangs of marginalized children to strictly structured political children's associations. They were powerful enough to draw attention of the government, the church, political parties, as well as the army to the existing problem with the view to use their potential. The forms of their relations are presented with the emphasis on the ability of children's organizations to modify the further life of the children participating in them.</t>
  </si>
  <si>
    <t>[Zabolotna, Oksana; Panchenko, Ielyzaveta] Pavlo Tychyna Uman State Pedag Univ, Foreign Languages, Uman, Ukraine; [Koliada, Natalia; Koliada, Tetiana] Pavlo Tychyna Uman State Pedag Univ, Hist Educ &amp; Social Pedag, Uman, Ukraine</t>
  </si>
  <si>
    <t>Zabolotna, O (corresponding author), Pavlo Tychyna Uman State Pedag Univ, Foreign Languages, Uman, Ukraine.</t>
  </si>
  <si>
    <t>oxana.zabolotna@gmail.com; koliada_n@mail.ru; koliada_n@mail.ru; li-zunchik@yandex.ua</t>
  </si>
  <si>
    <t>Zabolotna, Oksana/AAD-9039-2019; Koliada, Natalia/D-2987-2019; Zabolotna, Oksana/L-4489-2019; Zabolotna, Oksana/D-7883-2015; Koliada, Tetiana/ITU-8453-2023</t>
  </si>
  <si>
    <t>Koliada, Natalia/0000-0001-7743-7831; Zabolotna, Oksana/0000-0003-4901-1053; Zabolotna, Oksana/0000-0003-4901-1053; , Tetiana/0000-0002-9202-1196; Panchenko, Ielyzaveta/0000-0003-3749-7164</t>
  </si>
  <si>
    <t>EE8XC</t>
  </si>
  <si>
    <t>WOS:000389909000014</t>
  </si>
  <si>
    <t>Tyldum, G</t>
  </si>
  <si>
    <t>Tyldum, Guri</t>
  </si>
  <si>
    <t>Motherhood, Agency and Sacrifice in Narratives on Female Migration for Care Work</t>
  </si>
  <si>
    <t>SOCIOLOGY-THE JOURNAL OF THE BRITISH SOCIOLOGICAL ASSOCIATION</t>
  </si>
  <si>
    <t>care chains; care drain; female agency; female migration; migration as sacrifice; mothering; stigma of migration</t>
  </si>
  <si>
    <t>CRISIS</t>
  </si>
  <si>
    <t>In this article, I address the stigma associated with female migration in many regions of large-scale female mobility. Showing the use of and the relationship between different narratives of female migration in Western Ukraine, I challenge some of the assumptions of the care drain perspective, and show how this perspective implies a risk of losing sight of female agency in descriptions of female migrants. In many communities of origin for female migrants there is widespread criticism in the media and popular discourse of mothers who leave behind children and enjoy the good life abroad, with claims that female migration happens at the cost of family and children. Due to the stigma produced by this discourse, female migrants who are also mothers often prefer to speak of their decision to migrate as an act of sacrifice. Studies that frame female migrants as mothers tend to reproduce these narratives of sacrifice at the cost of understanding female migration where women go abroad to improve their own lives. As a result, the focus is shifted from the women's agency and reasons for leaving, to the consequences of their absence.</t>
  </si>
  <si>
    <t>Fafo Inst Labour &amp; Social Res, N-0608 Oslo, Norway</t>
  </si>
  <si>
    <t>Tyldum, G (corresponding author), Fafo Inst Labour &amp; Social Res, Box 2947 Toyen, N-0608 Oslo, Norway.</t>
  </si>
  <si>
    <t>gty@fafo.no</t>
  </si>
  <si>
    <t>Tyldum, Guri/0000-0002-4829-615X</t>
  </si>
  <si>
    <t>0038-0385</t>
  </si>
  <si>
    <t>1469-8684</t>
  </si>
  <si>
    <t>SOCIOLOGY</t>
  </si>
  <si>
    <t>Sociol.-J. Brit. Sociol. Assoc.</t>
  </si>
  <si>
    <t>10.1177/0038038514555427</t>
  </si>
  <si>
    <t>CB3JY</t>
  </si>
  <si>
    <t>WOS:000349525300004</t>
  </si>
  <si>
    <t>Tymczuk, A</t>
  </si>
  <si>
    <t>Tymczuk, Alexander</t>
  </si>
  <si>
    <t>The morality of transnationalism: children of Ukrainian labor migrants write about migration, homeland and abroad</t>
  </si>
  <si>
    <t>CHILDRENS GEOGRAPHIES</t>
  </si>
  <si>
    <t>children left behind; separation; morality; migration; homeland</t>
  </si>
  <si>
    <t>MOTHERHOOD; MOBILITY; NATION</t>
  </si>
  <si>
    <t>Ukraine has experienced a wave of labor migration after the dissolution of the Soviet Union. A large number of Ukrainian children have been directly affected as they grow up in transnational households with one or both parents working abroad. In this article, I aim to describe how Ukrainian children and youth conceptualize migration, homeland and abroad in a context of societal, economic and political change. The analysis is mainly based on a qualitative reading of 143 texts written by Ukrainian children. I argue that Ukrainian children and youth place homeland and abroad on a moral map of belonging, and that migration is conceptualized within such a framework as a morally ambiguous movement.</t>
  </si>
  <si>
    <t>Univ Oslo, Dept Social Anthropol, N-3080 Holmestrand, Norway</t>
  </si>
  <si>
    <t>University of Oslo</t>
  </si>
  <si>
    <t>Tymczuk, A (corresponding author), Univ Oslo, Dept Social Anthropol, Gausengaten 25, N-3080 Holmestrand, Norway.</t>
  </si>
  <si>
    <t>alexant@sai.uio.no</t>
  </si>
  <si>
    <t>Tymczuk, Alexander/AAN-4200-2020</t>
  </si>
  <si>
    <t>1473-3285</t>
  </si>
  <si>
    <t>1473-3277</t>
  </si>
  <si>
    <t>CHILD GEOGR</t>
  </si>
  <si>
    <t>Child. Geogr.</t>
  </si>
  <si>
    <t>NOV 1</t>
  </si>
  <si>
    <t>10.1080/14733285.2013.812310</t>
  </si>
  <si>
    <t>Geography</t>
  </si>
  <si>
    <t>250PK</t>
  </si>
  <si>
    <t>WOS:000326865100008</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</si>
  <si>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</si>
  <si>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</si>
  <si>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</si>
  <si>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</si>
  <si>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</si>
  <si>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</si>
  <si>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</si>
  <si>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Universite de Toulouse; Universite Toulouse III - Paul Sabatier; Institut National de la Sante et de la Recherche Medicale (Inserm)</t>
  </si>
  <si>
    <t>Madkour, AS (corresponding author), Tulane Univ, Sch Publ Hlth &amp; Trop Med, Dept Global Community Hlth &amp; Behav Sci, New Orleans, LA 70118 USA.</t>
  </si>
  <si>
    <t>aspriggs@tulane.edu</t>
  </si>
  <si>
    <t>Nic Gabhainn, Saoirse/0000-0002-5717-076X; Madkour, Aubrey/0000-0001-6006-9964</t>
  </si>
  <si>
    <t>NICHD NIH HHS [R24 HD050924, L40 HD066680, N01-HD-5-3401]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</si>
  <si>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</si>
  <si>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1538-6341</t>
  </si>
  <si>
    <t>1931-2393</t>
  </si>
  <si>
    <t>PERSPECT SEX REPRO H</t>
  </si>
  <si>
    <t>Perspect. Sex Reprod. Health</t>
  </si>
  <si>
    <t>10.1363/4416712</t>
  </si>
  <si>
    <t>Demography; Family Studies</t>
  </si>
  <si>
    <t>002OL</t>
  </si>
  <si>
    <t>Green Accepted, Green Submitted</t>
  </si>
  <si>
    <t>WOS:000308541400003</t>
  </si>
  <si>
    <t>Lutz, H; Palenga-Moellenbeck, E</t>
  </si>
  <si>
    <t>Lutz, Helma; Palenga-Moellenbeck, Ewa</t>
  </si>
  <si>
    <t>Care Workers, Care Drain, and Care Chains: Reflections on Care, Migration, and Citizenship</t>
  </si>
  <si>
    <t>SOCIAL POLITICS</t>
  </si>
  <si>
    <t>MIGRANT MOTHERS; FAMILY; POLAND</t>
  </si>
  <si>
    <t>In this article, we discuss a case study that deals with the care chain phenomenon and focuses on the question of how Poland and the Ukraine as sending countries and Poland as a receiving country are affected and deal with female migrant domestic workers. We look at the ways in which these women organize care replacement for their families left behind and at those families' care strategies. As public discourse in both countries is reacting to the feminization of migration in a form that specifically questions the social citizenship obligations of these women, we also look at the media portrayal of the situation of nonmigrating children. Finally, we explore how different aspects of citizenship matter in transnational care work migration movements.</t>
  </si>
  <si>
    <t>[Lutz, Helma] Goethe Univ Frankfurt, Fac Social Sci Womens &amp; Gender Studies, D-60054 Frankfurt, Germany</t>
  </si>
  <si>
    <t>Goethe University Frankfurt</t>
  </si>
  <si>
    <t>Lutz, H (corresponding author), Goethe Univ Frankfurt, Fac Social Sci Womens &amp; Gender Studies, Robert Mayer Str 5, D-60054 Frankfurt, Germany.</t>
  </si>
  <si>
    <t>lutz@soz.uni-frankfurt.de</t>
  </si>
  <si>
    <t>1072-4745</t>
  </si>
  <si>
    <t>1468-2893</t>
  </si>
  <si>
    <t>SOC POLIT</t>
  </si>
  <si>
    <t>Soc. Polit.</t>
  </si>
  <si>
    <t>SPR</t>
  </si>
  <si>
    <t>10.1093/sp/jxr026</t>
  </si>
  <si>
    <t>Social Issues; Women's Studies</t>
  </si>
  <si>
    <t>906RV</t>
  </si>
  <si>
    <t>WOS:000301365800002</t>
  </si>
  <si>
    <t>Ruzevicius, J</t>
  </si>
  <si>
    <t>Ruzevicius, Juozas</t>
  </si>
  <si>
    <t>Environmental Management Systems and Tools Analysis</t>
  </si>
  <si>
    <t>INZINERINE EKONOMIKA-ENGINEERING ECONOMICS</t>
  </si>
  <si>
    <t>environmental management system; sustainable development; ISO 14001; EMAS; eco-labeling; certification; environmental footprint; benchmarking</t>
  </si>
  <si>
    <t>CORPORATE SOCIAL-RESPONSIBILITY; SUSTAINABLE DEVELOPMENT</t>
  </si>
  <si>
    <t>This article presents an analysis of changes in the development and expansion of implementation of organizations environmental protection measures, as influenced by globalization and internationalization processes on the world's economy and various fields of activity, and their impact on competitiveness. The study describes the system of international environmental certification and other sustainable development protection measures, encompassing the eco-labeling of products, accommodation and recreation services, forest and timber supply chains, the energy certification of buildings, the ISO ecological and ergonomic certification of computer equipment and mobile phones, identification of packaging materials, environmental management systems (EMS) certification, etc. The article also presents the international benchmarking of the ecological footprint - an integral indicator reflecting sustainable development. It should be noted that the current level of human consumption already exceeds the Earth's ecological potential, i.e., the ecological footprint of all the countries in the world exceeds nature's capacity for regeneration. Lithuania has a positive ecological balance, meanwhile, the ecological footprint of the Ukraine and Belarus exceeds the country's biological potential respectively by 0.3 and 0.4 global hectares per person. The features and problem areas of EMS (namely, ISO 14001 and EMAS), and the process of implementation of other measures in Lithuania and in an international context are also presented. For a more objective comparison of sustainable development in individual countries and regions, the author suggests the use of a new indicator - the number of certificates (ISO 14001, EMAS, ecological products, etc.) per 1 million inhabitants of a country's total population. Although there was a marked increase in the implementation of ISO 14001 systems in recent years, according to the number of implemented environmental management systems per 1 million inhabitants, Lithuania lags considerably behind not only the most developed nations, but also some of the new EU countries. To date, there are no EAMS environmental systems in place in Lithuania, yet they are being successfully implemented in other EU countries and in the neighbouring Baltic countries. The main reason why this type of system of environmental measures has not been implemented in Lithuania is an inadequate understanding on the part of the leaders of organizations of the essential differences between EMAS and ISO 14001 (this was noted by 89% of respondents). It is recommended that the government institutions responsible for formulating Lithuania's environmental policies boost their environmental certification infrastructure, carry out the realistic development of green purchases, and encourage Lithuanian organizations to create and certify EAMS environmental systems, while secondary schools should be drawn into the globally acknowledged and effective Kids' ISO 14000 programs. The implementation of such a program in our country is very important and deserves to receive government funding as well as funding from business organizations declaring their social responsibility. The education of children in environmental awareness is one of the most important ways to solve environmental concerns in Lithuania and throughout the world, and to develop the way towards creating an ecological balance. Effective environmental education should also involve tertiary students from all disciplines, business enterprises, and public sector and government administration institutions.</t>
  </si>
  <si>
    <t>Vilnius State Univ, Int Business Sch, LT-10225 Vilnius, Lithuania</t>
  </si>
  <si>
    <t>Vilnius University</t>
  </si>
  <si>
    <t>Ruzevicius, J (corresponding author), Vilnius State Univ, Int Business Sch, Sauletekio Av 22, LT-10225 Vilnius, Lithuania.</t>
  </si>
  <si>
    <t>juozas.ruzevicius@ef.vu.lt</t>
  </si>
  <si>
    <t>KAUNAS UNIV TECHNOL</t>
  </si>
  <si>
    <t>KAUNAS</t>
  </si>
  <si>
    <t>LAISVES AL 55, KAUNAS, 44309, LITHUANIA</t>
  </si>
  <si>
    <t>1392-2785</t>
  </si>
  <si>
    <t>INZ EKON</t>
  </si>
  <si>
    <t>Inz. Ekon.</t>
  </si>
  <si>
    <t>520US</t>
  </si>
  <si>
    <t>WOS:000271875500006</t>
  </si>
  <si>
    <t>Kerfoot, M; Koshyl, V; Roganov, O; Mikhailichenko, K; Gorbova, I; Pottage, D</t>
  </si>
  <si>
    <t>Kerfoot, Michael; Koshyl, Vira; Roganov, Oleksandr; Mikhailichenko, Kateryna; Gorbova, Irina; Pottage, David</t>
  </si>
  <si>
    <t>The health and well-being of neglected, abused and exploited children: The Kyiv Street Children Project</t>
  </si>
  <si>
    <t>CHILD ABUSE &amp; NEGLECT</t>
  </si>
  <si>
    <t>abuse; neglect; exploitation; street children</t>
  </si>
  <si>
    <t>FEELINGS QUESTIONNAIRE; ADOLESCENTS; DEPRESSION; PREVALENCE; MOOD</t>
  </si>
  <si>
    <t>Objective: To report on the backgrounds and physical and emotional well-being of street children using two street. shelters in Kyiv, Ukraine. This study is important because personal accounts of street children may highlight individual or family factors that are associated with vulnerability for and risk of poor mental health, and these could have serious repercussions for the future. This study also poses a challenge to research because street children are a highly elusive population that services find hard to reach. Methods: Ninety-seven children were recruited and interviewed using a semistructured, psychosocial interview schedule; psychopathology was measured using the Strengths and Difficulties Questionnaire (SDQ) and the Mood and Feelings Questionnaire (MFQ). Results: Seventy percent of street children scored for behavioral and emotional difficulties on the SDQ, and 74% scored for depression on the MFQ. Current health problems were reported by 78%, with 43% described as persistent or severe. Two thirds of the children in this sample were not homeless but had chosen life on the streets in preference to permanent residence with their families. Their survival history on the streets contributed to the development of three different profiles of vulnerability. Conclusions: High rates of physical and emotional problems in a population of street children, many of whom were still connected to their families, emphasize the importance of developing different approaches for children with different vulnerabilities. This study also demonstrates the feasibility of embedding on-going field research into the service dimension of front-line social care agencies. (c) 2006 Elsevier Ltd. All rights reserved.</t>
  </si>
  <si>
    <t>Univ Manchester, Mental Hlth Res &amp; Practice Dev Unit, Div Psychiat, Manchester M13 9PL, Lancs, England; Aspern Childrens Ctr, Kiev, Ukraine; My Damily Vifezda Ctr, Xotov, Ukraine; Natl Kyiv Mohyla Acad, Sch Social Work, Kiev, Ukraine</t>
  </si>
  <si>
    <t>University of Manchester; Ministry of Education &amp; Science of Ukraine; National University of Kyiv Mohyla Academy</t>
  </si>
  <si>
    <t>Kerfoot, M (corresponding author), Univ Manchester, Mental Hlth Res &amp; Practice Dev Unit, Div Psychiat, Simon Bldg,Brunswick St, Manchester M13 9PL, Lancs, England.</t>
  </si>
  <si>
    <t>PERGAMON-ELSEVIER SCIENCE LTD</t>
  </si>
  <si>
    <t>THE BOULEVARD, LANGFORD LANE, KIDLINGTON, OXFORD OX5 1GB, ENGLAND</t>
  </si>
  <si>
    <t>0145-2134</t>
  </si>
  <si>
    <t>CHILD ABUSE NEGLECT</t>
  </si>
  <si>
    <t>Child Abuse Negl.</t>
  </si>
  <si>
    <t>10.1016/j.chiabu.2006.07.003</t>
  </si>
  <si>
    <t>Family Studies; Psychology, Social; Social Work</t>
  </si>
  <si>
    <t>Family Studies; Psychology; Social Work</t>
  </si>
  <si>
    <t>135PT</t>
  </si>
  <si>
    <t>WOS:000244166200003</t>
  </si>
  <si>
    <t>Hardwick, SW</t>
  </si>
  <si>
    <t>Hardwick, Susan W.</t>
  </si>
  <si>
    <t>Nodal heterolocalism and transnationalism at the United States-Canadian border</t>
  </si>
  <si>
    <t>GEOGRAPHICAL REVIEW</t>
  </si>
  <si>
    <t>Canada; heterolocalism; Pacific Northwest; refugees; transnationalism; United States</t>
  </si>
  <si>
    <t>SEGMENTED ASSIMILATION; CHINESE; GEOGRAPHIES; SEGREGATION; IMMIGRATION; NETWORKS; PORTLAND; CHILDREN; ECONOMY; STORY</t>
  </si>
  <si>
    <t>Since the late 1990s Wilbur Zelinsky's theory of heterolocalism has provided human geographers and other social scientists with a new approach to analyzing the spatial patterns and ethnic identities of recent immigrants in the United States. Zelinsky's heterolocal model suggests that, to a degree unknown in the past, new migrants in North American cities may choose to settle in widely dispersed places, rather than in more concentrated ethnic enclaves, while maintaining their ethnic identities. This article expands on and critiques prior work on heterolocalism in Oregon by examining the spatial patterns, ethnic and religious identities, and transnational relationships of two recent refugee groups in three urban areas in the Pacific Northwest. Using data from U.S. and Canadian census records, refugee resettlement agency files, survey questionnaires, structured and unstructured interviews, and participant observation with post-Soviet Russians and Ukrainians in the Vancouver, British Columbia, Seattle, Washington, and Portland, Oregon metropolitan areas, I analyze the spatial patterns and related social networks that define the identities and residential and religious spaces of these groups to test the efficacy of relating heterolocalism and transnationalism across an international boundary. Keywords: Canada, heterolocalism, Pacific Northwest, refugees, transnationalism, United States.</t>
  </si>
  <si>
    <t>Univ Oregon, Eugene, OR 97403 USA</t>
  </si>
  <si>
    <t>University of Oregon</t>
  </si>
  <si>
    <t>Hardwick, SW (corresponding author), Univ Oregon, Eugene, OR 97403 USA.</t>
  </si>
  <si>
    <t>AMER GEOGRAPHICAL SOC</t>
  </si>
  <si>
    <t>NEW YORK</t>
  </si>
  <si>
    <t>120 WALL ST, STE 100, NEW YORK, NY 10005 USA</t>
  </si>
  <si>
    <t>0016-7428</t>
  </si>
  <si>
    <t>GEOGR REV</t>
  </si>
  <si>
    <t>Geogr. Rev.</t>
  </si>
  <si>
    <t>10.1111/j.1931-0846.2006.tb00050.x</t>
  </si>
  <si>
    <t>113XM</t>
  </si>
  <si>
    <t>WOS:000242631300004</t>
  </si>
  <si>
    <t>Mitsuyoshi, Y</t>
  </si>
  <si>
    <t>Public representations of women in western Ukraine under late stalinism: Magazines, literature, and memoirs</t>
  </si>
  <si>
    <t>JAHRBUCHER FUR GESCHICHTE OSTEUROPAS</t>
  </si>
  <si>
    <t>This study explores the ways in which the Western Ukrainian woman was presented in women's magazines and literature to understand the various messages being communicated to women, and, then, attempts to read how women themselves, in their old age, reflected upon their experiences during these turbulent years by examining their memoirs. In Western Ukraine, the Soviet power, as the liberator of the region from the yoke of Polish oppression and German occupation, launched the belated emancipation of women and committed itself to promoting women in all spheres of life, from politics to industry and collectivization. Public representation followed this line: women's magazines such as Kolhospnytsia Ukrainy and Radians'ka zhinka emphasized the positive image of women under the Soviet regime to replace women's interwar bourgeois experience. Prominent female figures, such as Iryna Vil'de, Wanda Wasilewska, and Mariia Kikh, served as spokeswomen in the capacity of politicians, writers, or even mothers, giving legitimacy to the Soviet presence in the region. However, emancipatory representation of women went hand in hand with a more traditional one. When the Soviet government launched a massive campaign to encourage women to have more children in the hope of offsetting the huge human losses of the war, the positive image of mothers was developed. Women's magazine presented ideal Soviet working mothers who gave birth to more children, and wartime literature metaphorically presents mothers as an embodiment of motherland that was violated by the German occupiers. Such representation was premised upon their propagation of the idea of women's inherent nurturing nature. These aspects of the public representation of women contradicted utopian notions of women's emancipation. The combination of the two very different discourses concerning the role of women was an integral facet of Western Ukrainian society since they were introduced simultaneously at this time. The Soviet program and its underlying ideology that contained a patriarchal core, therefore, could not liberate women from their patriarchal oppression. In this way, it did not differ fundamentally from that of their enemies, the Ukrainian nationalists, who, while recruiting young women for the underground partisan movement nonetheless attempted to limit women's place to the domestic sphere, under male tutelage. Regardless of which camp women belonged to, they often perceived that both ideologies retained a patriarchal nature. Very rarely, women voiced their concerns in various ways, although negative images of women's lives under the Soviet regime were never openly presented in the mass media generated by the state.</t>
  </si>
  <si>
    <t>FRANZ STEINER VERLAG GMBH</t>
  </si>
  <si>
    <t>STUTTGART</t>
  </si>
  <si>
    <t>BIRKENWALDSTRABE 44, D-70191 STUTTGART, GERMANY</t>
  </si>
  <si>
    <t>0021-4019</t>
  </si>
  <si>
    <t>JAHRB GESCH OSTEUR</t>
  </si>
  <si>
    <t>Jahrb. Gesch. Osteur.</t>
  </si>
  <si>
    <t>028BZ</t>
  </si>
  <si>
    <t>WOS:000236461900003</t>
  </si>
  <si>
    <t>Khazanovich, G; Schlenker, BR</t>
  </si>
  <si>
    <t>Psychological involvement in parenthood among Ukrainians</t>
  </si>
  <si>
    <t>JOURNAL OF SOCIAL PSYCHOLOGY</t>
  </si>
  <si>
    <t>TRIANGLE MODEL; RESPONSIBILITY</t>
  </si>
  <si>
    <t>In a sample of 100 parents in Ukraine, the authors examined variables that affect the extent of psychological engagement in the role of parenthood. The participants completed questionnaires about their beliefs and expectations as parents. As predicted by the triangle model of responsibility (B. R. Schlenker, 1997; B. R Schlenker, T. W. Britt, J.W. Pennington, R. Murphy, &amp; K. J. Doherty, 1994), 3 variables significantly predicted psychological engagement: task clarity (i.e., a clear understanding of the duties of a parent), personal obligation (i.e., the duty to follow prescriptions for being a good parent), and personal control (i.e., personal control over aspects of child rearing). In addition, task clarity and personal obligation predicted the participants' expectations of the quality of their children's futures; however, personal control did not, perhaps because of contemporaneous economic and political instability in Ukraine.</t>
  </si>
  <si>
    <t>Univ Florida, Dept Psychol, Gainesville, FL 32611 USA</t>
  </si>
  <si>
    <t>State University System of Florida; University of Florida</t>
  </si>
  <si>
    <t>Khazanovich, G (corresponding author), 913 Centennial Dr, Indiana, PA 15701 USA.</t>
  </si>
  <si>
    <t>gk30@juno.com</t>
  </si>
  <si>
    <t>0022-4545</t>
  </si>
  <si>
    <t>1940-1183</t>
  </si>
  <si>
    <t>J SOC PSYCHOL</t>
  </si>
  <si>
    <t>J. Soc. Psychol.</t>
  </si>
  <si>
    <t>10.1080/00224540009600458</t>
  </si>
  <si>
    <t>306ZE</t>
  </si>
  <si>
    <t>WOS:000086627900006</t>
  </si>
  <si>
    <t>Eckstein, SG; Kozhevnikov, M</t>
  </si>
  <si>
    <t>Parallelism in the development of children's ideas and the historical development of projectile motion theories</t>
  </si>
  <si>
    <t>INTERNATIONAL JOURNAL OF SCIENCE EDUCATION</t>
  </si>
  <si>
    <t>COGNITIVE-DEVELOPMENT; STAGE-THEORY; STUDENTS; PHYSICS; MECHANICS; SCIENCE</t>
  </si>
  <si>
    <t>A study of the development of children's conceptions with respect to projectile motion was carried out in Ukraine and Israel, with the participation of 1017 subjects in grades 3 to 12. The purpose of the research was to investigate the fundamental hypothesis of genetic epistemology with respect to concepts of motion. The fundamental hypothesis states that the development of children's concepts of nature parallel the historical development of the concepts. It was found that the development of children's concepts of motion proceeds by stages, with the concepts at each stage parallel to a corresponding historical stage. A mathematical model was constructed to describe development by stages quantitatively. The theoretical model gave an excellent fit to the empirical data, and this supports the hypothesis of parallelism. The two-country research made it possible to compare the effects of quite different school science curricula upon the development of children's concepts.</t>
  </si>
  <si>
    <t>TECHNION ISRAEL INST TECHNOL,DEPT EDUC TECHNOL &amp; SERV,IL-32000 HAIFA,ISRAEL</t>
  </si>
  <si>
    <t>Technion Israel Institute of Technology</t>
  </si>
  <si>
    <t>Eckstein, SG (corresponding author), TECHNION ISRAEL INST TECHNOL,DEPT PHYS,IL-32000 HAIFA,ISRAEL.</t>
  </si>
  <si>
    <t>TAYLOR &amp; FRANCIS LTD</t>
  </si>
  <si>
    <t>ONE GUNPOWDER SQUARE, LONDON, ENGLAND EC4A 3DE</t>
  </si>
  <si>
    <t>0950-0693</t>
  </si>
  <si>
    <t>INT J SCI EDUC</t>
  </si>
  <si>
    <t>Int. J. Sci. Educ.</t>
  </si>
  <si>
    <t>NOV</t>
  </si>
  <si>
    <t>10.1080/0950069970190905</t>
  </si>
  <si>
    <t>YE579</t>
  </si>
  <si>
    <t>WOS:A1997YE57900005</t>
  </si>
  <si>
    <t>KONECNY, S</t>
  </si>
  <si>
    <t>CERTAIN ASPECTS OF DEVELOPMENT OF SOCIAL-STRUCTURE OF RUTHENIAN POPULATION IN SLOVAKIA</t>
  </si>
  <si>
    <t>SOCIOLOGIA</t>
  </si>
  <si>
    <t>Slovak</t>
  </si>
  <si>
    <t>SOCIAL STRUCTURE; RUTHENIAN POPULATION; ETHNIC CONDITIONS</t>
  </si>
  <si>
    <t>Ruthenian minority in Slovakia is during last several decades a subject of specific movement of social structure. It is possible to say, that this is not only a reaction to the development of social and economic conditions of life of society in northeastern countries of Slovakia, but it is also a reflection of some peculiarities of ethnogenesis and national and cultural identification of this minority. For these reasons, we want on the base of historic retrospective introduce some changes of social stratification of Ruthenians in last decades and reflect on role which some untypical political and ideological correlations played in this process. Last forty years the economical activity of Ruthenians in Slovakia doubled and share of economically dependent persons decreased by one third. In whole Slovakia the share of economically active population increased by one third, however share of dependent person decreased only by seven per cent (from the year 1950). During the years 1950-1970 employment of Ruthenians was growing mainly due to industrialization and entry of women into the working process, for the beginning of seventies the rapid decrease of share youngest children is noticeable. The regressive trend of population increase of Ruthenians in Slovakia and changes in its basic composition influenced demographic actors as is lower matrimony and natality, less positive age structure, heterogamy, delayed urbanization and migration, however its assimilation was in decisive degree influenced by social economic conditions and political circumstances. Negative role in that regard played unconceptional, paternalistic and by communist ideology burdened, minority policy of Czechoslovak state. Northeastern Slovakia was for long period of time a periphery, with backward economy damaged by wars, without natural resources, fertile land, modern infrastructure and qualified work force and for these reasons without possibility of independent economic life. Interferences of state alleviated only the most striking defects. The development of industry and collective agriculture during socialistic period significantly changed the character of region, though in the frame of state interference and absence of political freedom lacked support in spiritual level. For these reasons the whole process was only an artificial entry unraveling traditional societal relations and process of self-consciousness of Ruthenian population. The communist regime, imposed in February 1948 solved the status of Ruthenians in Slovakia in line with directives from Moscow and in frame of stalinist method. Ignoring of Ruthenians specificity, mandatory (and violent) implementation of Orthodox religion and ukrainization of education and culture were justified by need for national identification of Ruthenian ethnic, however administrative determination of Ukranian orientation contradicted by absence of national consciousness of Ruthenians became clear impulse for denationalization. From 1930 the number of persons professing themselves to be Ruthenians or Ukranians in Slovakia decreased from 95783 to 31867, that is 66.6%. In spite of fact that November Revolution removed the main obstacles in development of Ruthenian minority, and partially rectified the most striking injustices, the same time revived many unsolved problems connected with the national identity of Ruthenians and its national and cultural tendencies. Besides other developments, this situation found its expression in relative rigid political division of Ruthenian minority (going through the process of assimilation into the Slovak ethnic) into the Ruthenian and Ukranian wing. The radical changes happened in professional structure of economically active Ruthenian population. From 1921 the share of Ruthenians working in agriculture lowered five times and by same degree increased their employment in industry. The bases for this development were changes connected with post-war reconstruction, industrialization, potation, settlement of Czech borderland, land reform and implementation of mandatory work. Further, it was collectivization of agriculture and liquidation of small businesses in industry and lastly intensification of agricultural production. Another specific was growing and extremely high share of Ruthenians employed in non-productive sphere which is by third higher that whole Slovak average. Reason for this was not so much the growth of education level and political equalization of Ruthenian minority as was officially emphasized, but rather its privileged position, high political engagement in the Communist party as well as general activity in the society. In our opinion the decrease of numbers of Ruthenians was not even during the stated period of time. The decrease in production was steepest. In education, culture and state administration the decrease was minimal. The movement of social structure of Ruthenian population was determined by analogical method. In the comparison with the development in whole Slovak scale, the social structure of Ruthenian population was typical by lower share of workers and significantly higher share of administrative employees. Relatively low percentage of workers was result of character of economy of Ruthenian territory and of gradual alleviation of speed of industrial development as well as structural changes of production. Certain role, however, played also some psychological and social factors. The disproportional high numbers of Ruthenians among the administrative employees were also a result of selfreproduction of this category and relatively low quotient of assimilation in comparison to other groups of population. Results of census from 1991 are pointing to fact that professional structure and social composition of economically active part of Ruthenian population contains certain anomalies which are a hindrance to the optimal utilization of all sources and reserves in aim of further economic progress. The social stratification of Ruthenians is a result of number of internal and external factors. Among these were social and economic phenomena, political decisions, international relations and also external interferences into social and ethnic conditions as well as ethnopsychic phenomena.</t>
  </si>
  <si>
    <t>KONECNY, S (corresponding author), SLOVAK ACAD SCI, INST SOCIAL SCI, KARPATSKA 5, CS-04001 KOSICE, SLOVAKIA.</t>
  </si>
  <si>
    <t>INST SOCIOLOGY SLOVAK ACAD SCIENCES</t>
  </si>
  <si>
    <t>BRATISLAVA</t>
  </si>
  <si>
    <t>KLEMENSOVA 19, BRATISLAVA, SLOVAKIA</t>
  </si>
  <si>
    <t>0049-1225</t>
  </si>
  <si>
    <t>1336-8613</t>
  </si>
  <si>
    <t>SOCIOLOGIA-BRATISLAV</t>
  </si>
  <si>
    <t>Sociologia</t>
  </si>
  <si>
    <t>QL315</t>
  </si>
  <si>
    <t>WOS:A1994QL31500009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</si>
</sst>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23</v>
      </c>
      <c r="AH2">
        <v>0</v>
      </c>
      <c r="AI2">
        <v>0</v>
      </c>
      <c r="AJ2">
        <v>0</v>
      </c>
      <c r="AK2">
        <v>0</v>
      </c>
      <c r="AL2" t="s">
        <v>86</v>
      </c>
      <c r="AM2" t="s">
        <v>87</v>
      </c>
      <c r="AN2" t="s">
        <v>88</v>
      </c>
      <c r="AO2" t="s">
        <v>89</v>
      </c>
      <c r="AP2" t="s">
        <v>90</v>
      </c>
      <c r="AQ2" t="s">
        <v>74</v>
      </c>
      <c r="AR2" t="s">
        <v>91</v>
      </c>
      <c r="AS2" t="s">
        <v>92</v>
      </c>
      <c r="AT2" t="s">
        <v>93</v>
      </c>
      <c r="AU2">
        <v>2023</v>
      </c>
      <c r="AV2" t="s">
        <v>74</v>
      </c>
      <c r="AW2" t="s">
        <v>74</v>
      </c>
      <c r="AX2" t="s">
        <v>74</v>
      </c>
      <c r="AY2" t="s">
        <v>74</v>
      </c>
      <c r="AZ2" t="s">
        <v>74</v>
      </c>
      <c r="BA2" t="s">
        <v>74</v>
      </c>
      <c r="BB2" t="s">
        <v>74</v>
      </c>
      <c r="BC2" t="s">
        <v>74</v>
      </c>
      <c r="BD2" t="s">
        <v>74</v>
      </c>
      <c r="BE2" t="s">
        <v>94</v>
      </c>
      <c r="BF2" t="str">
        <f>HYPERLINK("http://dx.doi.org/10.1111/jftr.12534","http://dx.doi.org/10.1111/jftr.12534")</f>
        <v>http://dx.doi.org/10.1111/jftr.12534</v>
      </c>
      <c r="BG2" t="s">
        <v>74</v>
      </c>
      <c r="BH2" t="s">
        <v>95</v>
      </c>
      <c r="BI2">
        <v>9</v>
      </c>
      <c r="BJ2" t="s">
        <v>96</v>
      </c>
      <c r="BK2" t="s">
        <v>97</v>
      </c>
      <c r="BL2" t="s">
        <v>96</v>
      </c>
      <c r="BM2" t="s">
        <v>98</v>
      </c>
      <c r="BN2" t="s">
        <v>74</v>
      </c>
      <c r="BO2" t="s">
        <v>74</v>
      </c>
      <c r="BP2" t="s">
        <v>74</v>
      </c>
      <c r="BQ2" t="s">
        <v>74</v>
      </c>
      <c r="BR2" t="s">
        <v>99</v>
      </c>
      <c r="BS2" t="s">
        <v>100</v>
      </c>
      <c r="BT2" t="str">
        <f>HYPERLINK("https%3A%2F%2Fwww.webofscience.com%2Fwos%2Fwoscc%2Ffull-record%2FWOS:001061505500001","View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105</v>
      </c>
      <c r="O3" t="s">
        <v>74</v>
      </c>
      <c r="P3" t="s">
        <v>74</v>
      </c>
      <c r="Q3" t="s">
        <v>74</v>
      </c>
      <c r="R3" t="s">
        <v>74</v>
      </c>
      <c r="S3" t="s">
        <v>74</v>
      </c>
      <c r="T3" t="s">
        <v>106</v>
      </c>
      <c r="U3" t="s">
        <v>107</v>
      </c>
      <c r="V3" t="s">
        <v>108</v>
      </c>
      <c r="W3" t="s">
        <v>109</v>
      </c>
      <c r="X3" t="s">
        <v>110</v>
      </c>
      <c r="Y3" t="s">
        <v>111</v>
      </c>
      <c r="Z3" t="s">
        <v>112</v>
      </c>
      <c r="AA3" t="s">
        <v>113</v>
      </c>
      <c r="AB3" t="s">
        <v>114</v>
      </c>
      <c r="AC3" t="s">
        <v>115</v>
      </c>
      <c r="AD3" t="s">
        <v>115</v>
      </c>
      <c r="AE3" t="s">
        <v>116</v>
      </c>
      <c r="AF3" t="s">
        <v>74</v>
      </c>
      <c r="AG3">
        <v>55</v>
      </c>
      <c r="AH3">
        <v>0</v>
      </c>
      <c r="AI3">
        <v>0</v>
      </c>
      <c r="AJ3">
        <v>1</v>
      </c>
      <c r="AK3">
        <v>1</v>
      </c>
      <c r="AL3" t="s">
        <v>117</v>
      </c>
      <c r="AM3" t="s">
        <v>118</v>
      </c>
      <c r="AN3" t="s">
        <v>119</v>
      </c>
      <c r="AO3" t="s">
        <v>74</v>
      </c>
      <c r="AP3" t="s">
        <v>120</v>
      </c>
      <c r="AQ3" t="s">
        <v>74</v>
      </c>
      <c r="AR3" t="s">
        <v>121</v>
      </c>
      <c r="AS3" t="s">
        <v>122</v>
      </c>
      <c r="AT3" t="s">
        <v>123</v>
      </c>
      <c r="AU3">
        <v>2023</v>
      </c>
      <c r="AV3">
        <v>11</v>
      </c>
      <c r="AW3">
        <v>13</v>
      </c>
      <c r="AX3" t="s">
        <v>74</v>
      </c>
      <c r="AY3" t="s">
        <v>74</v>
      </c>
      <c r="AZ3" t="s">
        <v>74</v>
      </c>
      <c r="BA3" t="s">
        <v>74</v>
      </c>
      <c r="BB3" t="s">
        <v>74</v>
      </c>
      <c r="BC3" t="s">
        <v>74</v>
      </c>
      <c r="BD3">
        <v>1964</v>
      </c>
      <c r="BE3" t="s">
        <v>124</v>
      </c>
      <c r="BF3" t="str">
        <f>HYPERLINK("http://dx.doi.org/10.3390/healthcare11131964","http://dx.doi.org/10.3390/healthcare11131964")</f>
        <v>http://dx.doi.org/10.3390/healthcare11131964</v>
      </c>
      <c r="BG3" t="s">
        <v>74</v>
      </c>
      <c r="BH3" t="s">
        <v>74</v>
      </c>
      <c r="BI3">
        <v>33</v>
      </c>
      <c r="BJ3" t="s">
        <v>125</v>
      </c>
      <c r="BK3" t="s">
        <v>126</v>
      </c>
      <c r="BL3" t="s">
        <v>127</v>
      </c>
      <c r="BM3" t="s">
        <v>128</v>
      </c>
      <c r="BN3">
        <v>37444798</v>
      </c>
      <c r="BO3" t="s">
        <v>129</v>
      </c>
      <c r="BP3" t="s">
        <v>74</v>
      </c>
      <c r="BQ3" t="s">
        <v>74</v>
      </c>
      <c r="BR3" t="s">
        <v>99</v>
      </c>
      <c r="BS3" t="s">
        <v>130</v>
      </c>
      <c r="BT3" t="str">
        <f>HYPERLINK("https%3A%2F%2Fwww.webofscience.com%2Fwos%2Fwoscc%2Ffull-record%2FWOS:001031004600001","View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105</v>
      </c>
      <c r="O4" t="s">
        <v>74</v>
      </c>
      <c r="P4" t="s">
        <v>74</v>
      </c>
      <c r="Q4" t="s">
        <v>74</v>
      </c>
      <c r="R4" t="s">
        <v>74</v>
      </c>
      <c r="S4" t="s">
        <v>74</v>
      </c>
      <c r="T4" t="s">
        <v>135</v>
      </c>
      <c r="U4" t="s">
        <v>136</v>
      </c>
      <c r="V4" t="s">
        <v>137</v>
      </c>
      <c r="W4" t="s">
        <v>138</v>
      </c>
      <c r="X4" t="s">
        <v>139</v>
      </c>
      <c r="Y4" t="s">
        <v>140</v>
      </c>
      <c r="Z4" t="s">
        <v>74</v>
      </c>
      <c r="AA4" t="s">
        <v>74</v>
      </c>
      <c r="AB4" t="s">
        <v>74</v>
      </c>
      <c r="AC4" t="s">
        <v>74</v>
      </c>
      <c r="AD4" t="s">
        <v>74</v>
      </c>
      <c r="AE4" t="s">
        <v>74</v>
      </c>
      <c r="AF4" t="s">
        <v>74</v>
      </c>
      <c r="AG4">
        <v>24</v>
      </c>
      <c r="AH4">
        <v>0</v>
      </c>
      <c r="AI4">
        <v>0</v>
      </c>
      <c r="AJ4">
        <v>0</v>
      </c>
      <c r="AK4">
        <v>0</v>
      </c>
      <c r="AL4" t="s">
        <v>141</v>
      </c>
      <c r="AM4" t="s">
        <v>142</v>
      </c>
      <c r="AN4" t="s">
        <v>143</v>
      </c>
      <c r="AO4" t="s">
        <v>144</v>
      </c>
      <c r="AP4" t="s">
        <v>145</v>
      </c>
      <c r="AQ4" t="s">
        <v>74</v>
      </c>
      <c r="AR4" t="s">
        <v>146</v>
      </c>
      <c r="AS4" t="s">
        <v>147</v>
      </c>
      <c r="AT4" t="s">
        <v>148</v>
      </c>
      <c r="AU4">
        <v>2023</v>
      </c>
      <c r="AV4">
        <v>41</v>
      </c>
      <c r="AW4">
        <v>78</v>
      </c>
      <c r="AX4" t="s">
        <v>74</v>
      </c>
      <c r="AY4" t="s">
        <v>74</v>
      </c>
      <c r="AZ4" t="s">
        <v>74</v>
      </c>
      <c r="BA4" t="s">
        <v>74</v>
      </c>
      <c r="BB4">
        <v>259</v>
      </c>
      <c r="BC4" t="s">
        <v>149</v>
      </c>
      <c r="BD4" t="s">
        <v>74</v>
      </c>
      <c r="BE4" t="s">
        <v>150</v>
      </c>
      <c r="BF4" t="str">
        <f>HYPERLINK("http://dx.doi.org/10.46398/cuestpol.4178.18","http://dx.doi.org/10.46398/cuestpol.4178.18")</f>
        <v>http://dx.doi.org/10.46398/cuestpol.4178.18</v>
      </c>
      <c r="BG4" t="s">
        <v>74</v>
      </c>
      <c r="BH4" t="s">
        <v>74</v>
      </c>
      <c r="BI4">
        <v>14</v>
      </c>
      <c r="BJ4" t="s">
        <v>151</v>
      </c>
      <c r="BK4" t="s">
        <v>152</v>
      </c>
      <c r="BL4" t="s">
        <v>153</v>
      </c>
      <c r="BM4" t="s">
        <v>154</v>
      </c>
      <c r="BN4" t="s">
        <v>74</v>
      </c>
      <c r="BO4" t="s">
        <v>74</v>
      </c>
      <c r="BP4" t="s">
        <v>74</v>
      </c>
      <c r="BQ4" t="s">
        <v>74</v>
      </c>
      <c r="BR4" t="s">
        <v>99</v>
      </c>
      <c r="BS4" t="s">
        <v>155</v>
      </c>
      <c r="BT4" t="str">
        <f>HYPERLINK("https%3A%2F%2Fwww.webofscience.com%2Fwos%2Fwoscc%2Ffull-record%2FWOS:001061870200019","View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105</v>
      </c>
      <c r="O5" t="s">
        <v>74</v>
      </c>
      <c r="P5" t="s">
        <v>74</v>
      </c>
      <c r="Q5" t="s">
        <v>74</v>
      </c>
      <c r="R5" t="s">
        <v>74</v>
      </c>
      <c r="S5" t="s">
        <v>74</v>
      </c>
      <c r="T5" t="s">
        <v>160</v>
      </c>
      <c r="U5" t="s">
        <v>74</v>
      </c>
      <c r="V5" t="s">
        <v>161</v>
      </c>
      <c r="W5" t="s">
        <v>162</v>
      </c>
      <c r="X5" t="s">
        <v>163</v>
      </c>
      <c r="Y5" t="s">
        <v>164</v>
      </c>
      <c r="Z5" t="s">
        <v>165</v>
      </c>
      <c r="AA5" t="s">
        <v>74</v>
      </c>
      <c r="AB5" t="s">
        <v>74</v>
      </c>
      <c r="AC5" t="s">
        <v>74</v>
      </c>
      <c r="AD5" t="s">
        <v>74</v>
      </c>
      <c r="AE5" t="s">
        <v>74</v>
      </c>
      <c r="AF5" t="s">
        <v>74</v>
      </c>
      <c r="AG5">
        <v>17</v>
      </c>
      <c r="AH5">
        <v>0</v>
      </c>
      <c r="AI5">
        <v>0</v>
      </c>
      <c r="AJ5">
        <v>2</v>
      </c>
      <c r="AK5">
        <v>2</v>
      </c>
      <c r="AL5" t="s">
        <v>166</v>
      </c>
      <c r="AM5" t="s">
        <v>167</v>
      </c>
      <c r="AN5" t="s">
        <v>168</v>
      </c>
      <c r="AO5" t="s">
        <v>74</v>
      </c>
      <c r="AP5" t="s">
        <v>169</v>
      </c>
      <c r="AQ5" t="s">
        <v>74</v>
      </c>
      <c r="AR5" t="s">
        <v>170</v>
      </c>
      <c r="AS5" t="s">
        <v>171</v>
      </c>
      <c r="AT5" t="s">
        <v>172</v>
      </c>
      <c r="AU5">
        <v>2023</v>
      </c>
      <c r="AV5">
        <v>43</v>
      </c>
      <c r="AW5">
        <v>5</v>
      </c>
      <c r="AX5" t="s">
        <v>74</v>
      </c>
      <c r="AY5" t="s">
        <v>74</v>
      </c>
      <c r="AZ5" t="s">
        <v>74</v>
      </c>
      <c r="BA5" t="s">
        <v>74</v>
      </c>
      <c r="BB5">
        <v>48</v>
      </c>
      <c r="BC5">
        <v>68</v>
      </c>
      <c r="BD5" t="s">
        <v>74</v>
      </c>
      <c r="BE5" t="s">
        <v>74</v>
      </c>
      <c r="BF5" t="s">
        <v>74</v>
      </c>
      <c r="BG5" t="s">
        <v>74</v>
      </c>
      <c r="BH5" t="s">
        <v>74</v>
      </c>
      <c r="BI5">
        <v>22</v>
      </c>
      <c r="BJ5" t="s">
        <v>173</v>
      </c>
      <c r="BK5" t="s">
        <v>152</v>
      </c>
      <c r="BL5" t="s">
        <v>173</v>
      </c>
      <c r="BM5" t="s">
        <v>174</v>
      </c>
      <c r="BN5" t="s">
        <v>74</v>
      </c>
      <c r="BO5" t="s">
        <v>74</v>
      </c>
      <c r="BP5" t="s">
        <v>74</v>
      </c>
      <c r="BQ5" t="s">
        <v>74</v>
      </c>
      <c r="BR5" t="s">
        <v>99</v>
      </c>
      <c r="BS5" t="s">
        <v>175</v>
      </c>
      <c r="BT5" t="str">
        <f>HYPERLINK("https%3A%2F%2Fwww.webofscience.com%2Fwos%2Fwoscc%2Ffull-record%2FWOS:001026649300005","View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78</v>
      </c>
      <c r="N6" t="s">
        <v>105</v>
      </c>
      <c r="O6" t="s">
        <v>74</v>
      </c>
      <c r="P6" t="s">
        <v>74</v>
      </c>
      <c r="Q6" t="s">
        <v>74</v>
      </c>
      <c r="R6" t="s">
        <v>74</v>
      </c>
      <c r="S6" t="s">
        <v>74</v>
      </c>
      <c r="T6" t="s">
        <v>180</v>
      </c>
      <c r="U6" t="s">
        <v>181</v>
      </c>
      <c r="V6" t="s">
        <v>182</v>
      </c>
      <c r="W6" t="s">
        <v>183</v>
      </c>
      <c r="X6" t="s">
        <v>184</v>
      </c>
      <c r="Y6" t="s">
        <v>185</v>
      </c>
      <c r="Z6" t="s">
        <v>186</v>
      </c>
      <c r="AA6" t="s">
        <v>187</v>
      </c>
      <c r="AB6" t="s">
        <v>188</v>
      </c>
      <c r="AC6" t="s">
        <v>74</v>
      </c>
      <c r="AD6" t="s">
        <v>74</v>
      </c>
      <c r="AE6" t="s">
        <v>74</v>
      </c>
      <c r="AF6" t="s">
        <v>74</v>
      </c>
      <c r="AG6">
        <v>21</v>
      </c>
      <c r="AH6">
        <v>0</v>
      </c>
      <c r="AI6">
        <v>0</v>
      </c>
      <c r="AJ6">
        <v>3</v>
      </c>
      <c r="AK6">
        <v>3</v>
      </c>
      <c r="AL6" t="s">
        <v>189</v>
      </c>
      <c r="AM6" t="s">
        <v>190</v>
      </c>
      <c r="AN6" t="s">
        <v>191</v>
      </c>
      <c r="AO6" t="s">
        <v>192</v>
      </c>
      <c r="AP6" t="s">
        <v>193</v>
      </c>
      <c r="AQ6" t="s">
        <v>74</v>
      </c>
      <c r="AR6" t="s">
        <v>194</v>
      </c>
      <c r="AS6" t="s">
        <v>195</v>
      </c>
      <c r="AT6" t="s">
        <v>196</v>
      </c>
      <c r="AU6">
        <v>2023</v>
      </c>
      <c r="AV6">
        <v>68</v>
      </c>
      <c r="AW6">
        <v>3</v>
      </c>
      <c r="AX6" t="s">
        <v>74</v>
      </c>
      <c r="AY6" t="s">
        <v>74</v>
      </c>
      <c r="AZ6" t="s">
        <v>74</v>
      </c>
      <c r="BA6" t="s">
        <v>74</v>
      </c>
      <c r="BB6">
        <v>404</v>
      </c>
      <c r="BC6">
        <v>420</v>
      </c>
      <c r="BD6" t="s">
        <v>74</v>
      </c>
      <c r="BE6" t="s">
        <v>197</v>
      </c>
      <c r="BF6" t="str">
        <f>HYPERLINK("http://dx.doi.org/10.1007/s12646-023-00732-8","http://dx.doi.org/10.1007/s12646-023-00732-8")</f>
        <v>http://dx.doi.org/10.1007/s12646-023-00732-8</v>
      </c>
      <c r="BG6" t="s">
        <v>74</v>
      </c>
      <c r="BH6" t="s">
        <v>198</v>
      </c>
      <c r="BI6">
        <v>17</v>
      </c>
      <c r="BJ6" t="s">
        <v>199</v>
      </c>
      <c r="BK6" t="s">
        <v>152</v>
      </c>
      <c r="BL6" t="s">
        <v>200</v>
      </c>
      <c r="BM6" t="s">
        <v>201</v>
      </c>
      <c r="BN6" t="s">
        <v>74</v>
      </c>
      <c r="BO6" t="s">
        <v>74</v>
      </c>
      <c r="BP6" t="s">
        <v>74</v>
      </c>
      <c r="BQ6" t="s">
        <v>74</v>
      </c>
      <c r="BR6" t="s">
        <v>99</v>
      </c>
      <c r="BS6" t="s">
        <v>202</v>
      </c>
      <c r="BT6" t="str">
        <f>HYPERLINK("https%3A%2F%2Fwww.webofscience.com%2Fwos%2Fwoscc%2Ffull-record%2FWOS:000993320400001","View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79</v>
      </c>
      <c r="O7" t="s">
        <v>74</v>
      </c>
      <c r="P7" t="s">
        <v>74</v>
      </c>
      <c r="Q7" t="s">
        <v>74</v>
      </c>
      <c r="R7" t="s">
        <v>74</v>
      </c>
      <c r="S7" t="s">
        <v>74</v>
      </c>
      <c r="T7" t="s">
        <v>207</v>
      </c>
      <c r="U7" t="s">
        <v>208</v>
      </c>
      <c r="V7" t="s">
        <v>209</v>
      </c>
      <c r="W7" t="s">
        <v>210</v>
      </c>
      <c r="X7" t="s">
        <v>211</v>
      </c>
      <c r="Y7" t="s">
        <v>212</v>
      </c>
      <c r="Z7" t="s">
        <v>213</v>
      </c>
      <c r="AA7" t="s">
        <v>74</v>
      </c>
      <c r="AB7" t="s">
        <v>214</v>
      </c>
      <c r="AC7" t="s">
        <v>74</v>
      </c>
      <c r="AD7" t="s">
        <v>74</v>
      </c>
      <c r="AE7" t="s">
        <v>74</v>
      </c>
      <c r="AF7" t="s">
        <v>74</v>
      </c>
      <c r="AG7">
        <v>56</v>
      </c>
      <c r="AH7">
        <v>0</v>
      </c>
      <c r="AI7">
        <v>0</v>
      </c>
      <c r="AJ7">
        <v>9</v>
      </c>
      <c r="AK7">
        <v>9</v>
      </c>
      <c r="AL7" t="s">
        <v>215</v>
      </c>
      <c r="AM7" t="s">
        <v>216</v>
      </c>
      <c r="AN7" t="s">
        <v>217</v>
      </c>
      <c r="AO7" t="s">
        <v>218</v>
      </c>
      <c r="AP7" t="s">
        <v>219</v>
      </c>
      <c r="AQ7" t="s">
        <v>74</v>
      </c>
      <c r="AR7" t="s">
        <v>220</v>
      </c>
      <c r="AS7" t="s">
        <v>221</v>
      </c>
      <c r="AT7" t="s">
        <v>222</v>
      </c>
      <c r="AU7">
        <v>2023</v>
      </c>
      <c r="AV7" t="s">
        <v>74</v>
      </c>
      <c r="AW7" t="s">
        <v>74</v>
      </c>
      <c r="AX7" t="s">
        <v>74</v>
      </c>
      <c r="AY7" t="s">
        <v>74</v>
      </c>
      <c r="AZ7" t="s">
        <v>74</v>
      </c>
      <c r="BA7" t="s">
        <v>74</v>
      </c>
      <c r="BB7" t="s">
        <v>74</v>
      </c>
      <c r="BC7" t="s">
        <v>74</v>
      </c>
      <c r="BD7" t="s">
        <v>74</v>
      </c>
      <c r="BE7" t="s">
        <v>223</v>
      </c>
      <c r="BF7" t="str">
        <f>HYPERLINK("http://dx.doi.org/10.1080/13691457.2023.2196375","http://dx.doi.org/10.1080/13691457.2023.2196375")</f>
        <v>http://dx.doi.org/10.1080/13691457.2023.2196375</v>
      </c>
      <c r="BG7" t="s">
        <v>74</v>
      </c>
      <c r="BH7" t="s">
        <v>224</v>
      </c>
      <c r="BI7">
        <v>14</v>
      </c>
      <c r="BJ7" t="s">
        <v>225</v>
      </c>
      <c r="BK7" t="s">
        <v>97</v>
      </c>
      <c r="BL7" t="s">
        <v>225</v>
      </c>
      <c r="BM7" t="s">
        <v>226</v>
      </c>
      <c r="BN7" t="s">
        <v>74</v>
      </c>
      <c r="BO7" t="s">
        <v>227</v>
      </c>
      <c r="BP7" t="s">
        <v>74</v>
      </c>
      <c r="BQ7" t="s">
        <v>74</v>
      </c>
      <c r="BR7" t="s">
        <v>99</v>
      </c>
      <c r="BS7" t="s">
        <v>228</v>
      </c>
      <c r="BT7" t="str">
        <f>HYPERLINK("https%3A%2F%2Fwww.webofscience.com%2Fwos%2Fwoscc%2Ffull-record%2FWOS:000963326300001","View Full Record in Web of Science")</f>
        <v>View Full Record in Web of Science</v>
      </c>
    </row>
    <row r="8" spans="1:72" x14ac:dyDescent="0.25">
      <c r="A8" t="s">
        <v>72</v>
      </c>
      <c r="B8" t="s">
        <v>229</v>
      </c>
      <c r="C8" t="s">
        <v>74</v>
      </c>
      <c r="D8" t="s">
        <v>74</v>
      </c>
      <c r="E8" t="s">
        <v>74</v>
      </c>
      <c r="F8" t="s">
        <v>230</v>
      </c>
      <c r="G8" t="s">
        <v>74</v>
      </c>
      <c r="H8" t="s">
        <v>74</v>
      </c>
      <c r="I8" t="s">
        <v>231</v>
      </c>
      <c r="J8" t="s">
        <v>134</v>
      </c>
      <c r="K8" t="s">
        <v>74</v>
      </c>
      <c r="L8" t="s">
        <v>74</v>
      </c>
      <c r="M8" t="s">
        <v>78</v>
      </c>
      <c r="N8" t="s">
        <v>105</v>
      </c>
      <c r="O8" t="s">
        <v>74</v>
      </c>
      <c r="P8" t="s">
        <v>74</v>
      </c>
      <c r="Q8" t="s">
        <v>74</v>
      </c>
      <c r="R8" t="s">
        <v>74</v>
      </c>
      <c r="S8" t="s">
        <v>74</v>
      </c>
      <c r="T8" t="s">
        <v>232</v>
      </c>
      <c r="U8" t="s">
        <v>74</v>
      </c>
      <c r="V8" t="s">
        <v>233</v>
      </c>
      <c r="W8" t="s">
        <v>234</v>
      </c>
      <c r="X8" t="s">
        <v>235</v>
      </c>
      <c r="Y8" t="s">
        <v>236</v>
      </c>
      <c r="Z8" t="s">
        <v>74</v>
      </c>
      <c r="AA8" t="s">
        <v>74</v>
      </c>
      <c r="AB8" t="s">
        <v>74</v>
      </c>
      <c r="AC8" t="s">
        <v>74</v>
      </c>
      <c r="AD8" t="s">
        <v>74</v>
      </c>
      <c r="AE8" t="s">
        <v>74</v>
      </c>
      <c r="AF8" t="s">
        <v>74</v>
      </c>
      <c r="AG8">
        <v>23</v>
      </c>
      <c r="AH8">
        <v>0</v>
      </c>
      <c r="AI8">
        <v>0</v>
      </c>
      <c r="AJ8">
        <v>4</v>
      </c>
      <c r="AK8">
        <v>4</v>
      </c>
      <c r="AL8" t="s">
        <v>141</v>
      </c>
      <c r="AM8" t="s">
        <v>142</v>
      </c>
      <c r="AN8" t="s">
        <v>143</v>
      </c>
      <c r="AO8" t="s">
        <v>144</v>
      </c>
      <c r="AP8" t="s">
        <v>145</v>
      </c>
      <c r="AQ8" t="s">
        <v>74</v>
      </c>
      <c r="AR8" t="s">
        <v>146</v>
      </c>
      <c r="AS8" t="s">
        <v>147</v>
      </c>
      <c r="AT8" t="s">
        <v>237</v>
      </c>
      <c r="AU8">
        <v>2023</v>
      </c>
      <c r="AV8">
        <v>41</v>
      </c>
      <c r="AW8">
        <v>77</v>
      </c>
      <c r="AX8" t="s">
        <v>74</v>
      </c>
      <c r="AY8" t="s">
        <v>74</v>
      </c>
      <c r="AZ8" t="s">
        <v>74</v>
      </c>
      <c r="BA8" t="s">
        <v>74</v>
      </c>
      <c r="BB8">
        <v>227</v>
      </c>
      <c r="BC8">
        <v>242</v>
      </c>
      <c r="BD8" t="s">
        <v>74</v>
      </c>
      <c r="BE8" t="s">
        <v>238</v>
      </c>
      <c r="BF8" t="str">
        <f>HYPERLINK("http://dx.doi.org/10.46398/cuestpol.4177.15","http://dx.doi.org/10.46398/cuestpol.4177.15")</f>
        <v>http://dx.doi.org/10.46398/cuestpol.4177.15</v>
      </c>
      <c r="BG8" t="s">
        <v>74</v>
      </c>
      <c r="BH8" t="s">
        <v>74</v>
      </c>
      <c r="BI8">
        <v>17</v>
      </c>
      <c r="BJ8" t="s">
        <v>151</v>
      </c>
      <c r="BK8" t="s">
        <v>152</v>
      </c>
      <c r="BL8" t="s">
        <v>153</v>
      </c>
      <c r="BM8" t="s">
        <v>239</v>
      </c>
      <c r="BN8" t="s">
        <v>74</v>
      </c>
      <c r="BO8" t="s">
        <v>240</v>
      </c>
      <c r="BP8" t="s">
        <v>74</v>
      </c>
      <c r="BQ8" t="s">
        <v>74</v>
      </c>
      <c r="BR8" t="s">
        <v>99</v>
      </c>
      <c r="BS8" t="s">
        <v>241</v>
      </c>
      <c r="BT8" t="str">
        <f>HYPERLINK("https%3A%2F%2Fwww.webofscience.com%2Fwos%2Fwoscc%2Ffull-record%2FWOS:001013087600015","View Full Record in Web of Science")</f>
        <v>View Full Record in Web of Science</v>
      </c>
    </row>
    <row r="9" spans="1:72" x14ac:dyDescent="0.25">
      <c r="A9" t="s">
        <v>72</v>
      </c>
      <c r="B9" t="s">
        <v>242</v>
      </c>
      <c r="C9" t="s">
        <v>74</v>
      </c>
      <c r="D9" t="s">
        <v>74</v>
      </c>
      <c r="E9" t="s">
        <v>74</v>
      </c>
      <c r="F9" t="s">
        <v>243</v>
      </c>
      <c r="G9" t="s">
        <v>74</v>
      </c>
      <c r="H9" t="s">
        <v>74</v>
      </c>
      <c r="I9" t="s">
        <v>244</v>
      </c>
      <c r="J9" t="s">
        <v>245</v>
      </c>
      <c r="K9" t="s">
        <v>74</v>
      </c>
      <c r="L9" t="s">
        <v>74</v>
      </c>
      <c r="M9" t="s">
        <v>78</v>
      </c>
      <c r="N9" t="s">
        <v>105</v>
      </c>
      <c r="O9" t="s">
        <v>74</v>
      </c>
      <c r="P9" t="s">
        <v>74</v>
      </c>
      <c r="Q9" t="s">
        <v>74</v>
      </c>
      <c r="R9" t="s">
        <v>74</v>
      </c>
      <c r="S9" t="s">
        <v>74</v>
      </c>
      <c r="T9" t="s">
        <v>246</v>
      </c>
      <c r="U9" t="s">
        <v>74</v>
      </c>
      <c r="V9" t="s">
        <v>247</v>
      </c>
      <c r="W9" t="s">
        <v>248</v>
      </c>
      <c r="X9" t="s">
        <v>249</v>
      </c>
      <c r="Y9" t="s">
        <v>250</v>
      </c>
      <c r="Z9" t="s">
        <v>251</v>
      </c>
      <c r="AA9" t="s">
        <v>74</v>
      </c>
      <c r="AB9" t="s">
        <v>74</v>
      </c>
      <c r="AC9" t="s">
        <v>74</v>
      </c>
      <c r="AD9" t="s">
        <v>74</v>
      </c>
      <c r="AE9" t="s">
        <v>74</v>
      </c>
      <c r="AF9" t="s">
        <v>74</v>
      </c>
      <c r="AG9">
        <v>24</v>
      </c>
      <c r="AH9">
        <v>0</v>
      </c>
      <c r="AI9">
        <v>0</v>
      </c>
      <c r="AJ9">
        <v>3</v>
      </c>
      <c r="AK9">
        <v>3</v>
      </c>
      <c r="AL9" t="s">
        <v>252</v>
      </c>
      <c r="AM9" t="s">
        <v>253</v>
      </c>
      <c r="AN9" t="s">
        <v>254</v>
      </c>
      <c r="AO9" t="s">
        <v>255</v>
      </c>
      <c r="AP9" t="s">
        <v>256</v>
      </c>
      <c r="AQ9" t="s">
        <v>74</v>
      </c>
      <c r="AR9" t="s">
        <v>257</v>
      </c>
      <c r="AS9" t="s">
        <v>258</v>
      </c>
      <c r="AT9" t="s">
        <v>237</v>
      </c>
      <c r="AU9">
        <v>2023</v>
      </c>
      <c r="AV9">
        <v>15</v>
      </c>
      <c r="AW9">
        <v>37</v>
      </c>
      <c r="AX9" t="s">
        <v>74</v>
      </c>
      <c r="AY9" t="s">
        <v>74</v>
      </c>
      <c r="AZ9" t="s">
        <v>74</v>
      </c>
      <c r="BA9" t="s">
        <v>74</v>
      </c>
      <c r="BB9">
        <v>35</v>
      </c>
      <c r="BC9">
        <v>57</v>
      </c>
      <c r="BD9" t="s">
        <v>74</v>
      </c>
      <c r="BE9" t="s">
        <v>74</v>
      </c>
      <c r="BF9" t="s">
        <v>74</v>
      </c>
      <c r="BG9" t="s">
        <v>74</v>
      </c>
      <c r="BH9" t="s">
        <v>74</v>
      </c>
      <c r="BI9">
        <v>23</v>
      </c>
      <c r="BJ9" t="s">
        <v>259</v>
      </c>
      <c r="BK9" t="s">
        <v>152</v>
      </c>
      <c r="BL9" t="s">
        <v>260</v>
      </c>
      <c r="BM9" t="s">
        <v>261</v>
      </c>
      <c r="BN9" t="s">
        <v>74</v>
      </c>
      <c r="BO9" t="s">
        <v>74</v>
      </c>
      <c r="BP9" t="s">
        <v>74</v>
      </c>
      <c r="BQ9" t="s">
        <v>74</v>
      </c>
      <c r="BR9" t="s">
        <v>99</v>
      </c>
      <c r="BS9" t="s">
        <v>262</v>
      </c>
      <c r="BT9" t="str">
        <f>HYPERLINK("https%3A%2F%2Fwww.webofscience.com%2Fwos%2Fwoscc%2Ffull-record%2FWOS:000999138000003","View Full Record in Web of Science")</f>
        <v>View Full Record in Web of Science</v>
      </c>
    </row>
    <row r="10" spans="1:72" x14ac:dyDescent="0.25">
      <c r="A10" t="s">
        <v>72</v>
      </c>
      <c r="B10" t="s">
        <v>263</v>
      </c>
      <c r="C10" t="s">
        <v>74</v>
      </c>
      <c r="D10" t="s">
        <v>74</v>
      </c>
      <c r="E10" t="s">
        <v>74</v>
      </c>
      <c r="F10" t="s">
        <v>264</v>
      </c>
      <c r="G10" t="s">
        <v>74</v>
      </c>
      <c r="H10" t="s">
        <v>74</v>
      </c>
      <c r="I10" t="s">
        <v>265</v>
      </c>
      <c r="J10" t="s">
        <v>266</v>
      </c>
      <c r="K10" t="s">
        <v>74</v>
      </c>
      <c r="L10" t="s">
        <v>74</v>
      </c>
      <c r="M10" t="s">
        <v>78</v>
      </c>
      <c r="N10" t="s">
        <v>105</v>
      </c>
      <c r="O10" t="s">
        <v>74</v>
      </c>
      <c r="P10" t="s">
        <v>74</v>
      </c>
      <c r="Q10" t="s">
        <v>74</v>
      </c>
      <c r="R10" t="s">
        <v>74</v>
      </c>
      <c r="S10" t="s">
        <v>74</v>
      </c>
      <c r="T10" t="s">
        <v>267</v>
      </c>
      <c r="U10" t="s">
        <v>74</v>
      </c>
      <c r="V10" t="s">
        <v>268</v>
      </c>
      <c r="W10" t="s">
        <v>269</v>
      </c>
      <c r="X10" t="s">
        <v>270</v>
      </c>
      <c r="Y10" t="s">
        <v>271</v>
      </c>
      <c r="Z10" t="s">
        <v>74</v>
      </c>
      <c r="AA10" t="s">
        <v>74</v>
      </c>
      <c r="AB10" t="s">
        <v>74</v>
      </c>
      <c r="AC10" t="s">
        <v>74</v>
      </c>
      <c r="AD10" t="s">
        <v>74</v>
      </c>
      <c r="AE10" t="s">
        <v>74</v>
      </c>
      <c r="AF10" t="s">
        <v>74</v>
      </c>
      <c r="AG10">
        <v>26</v>
      </c>
      <c r="AH10">
        <v>0</v>
      </c>
      <c r="AI10">
        <v>0</v>
      </c>
      <c r="AJ10">
        <v>0</v>
      </c>
      <c r="AK10">
        <v>0</v>
      </c>
      <c r="AL10" t="s">
        <v>272</v>
      </c>
      <c r="AM10" t="s">
        <v>273</v>
      </c>
      <c r="AN10" t="s">
        <v>274</v>
      </c>
      <c r="AO10" t="s">
        <v>74</v>
      </c>
      <c r="AP10" t="s">
        <v>275</v>
      </c>
      <c r="AQ10" t="s">
        <v>74</v>
      </c>
      <c r="AR10" t="s">
        <v>276</v>
      </c>
      <c r="AS10" t="s">
        <v>277</v>
      </c>
      <c r="AT10" t="s">
        <v>278</v>
      </c>
      <c r="AU10">
        <v>2023</v>
      </c>
      <c r="AV10">
        <v>12</v>
      </c>
      <c r="AW10">
        <v>63</v>
      </c>
      <c r="AX10" t="s">
        <v>74</v>
      </c>
      <c r="AY10" t="s">
        <v>74</v>
      </c>
      <c r="AZ10" t="s">
        <v>74</v>
      </c>
      <c r="BA10" t="s">
        <v>74</v>
      </c>
      <c r="BB10">
        <v>53</v>
      </c>
      <c r="BC10">
        <v>66</v>
      </c>
      <c r="BD10" t="s">
        <v>74</v>
      </c>
      <c r="BE10" t="s">
        <v>279</v>
      </c>
      <c r="BF10" t="str">
        <f>HYPERLINK("http://dx.doi.org/10.34069/AI/2023.63.03.5","http://dx.doi.org/10.34069/AI/2023.63.03.5")</f>
        <v>http://dx.doi.org/10.34069/AI/2023.63.03.5</v>
      </c>
      <c r="BG10" t="s">
        <v>74</v>
      </c>
      <c r="BH10" t="s">
        <v>74</v>
      </c>
      <c r="BI10">
        <v>14</v>
      </c>
      <c r="BJ10" t="s">
        <v>259</v>
      </c>
      <c r="BK10" t="s">
        <v>152</v>
      </c>
      <c r="BL10" t="s">
        <v>260</v>
      </c>
      <c r="BM10" t="s">
        <v>280</v>
      </c>
      <c r="BN10" t="s">
        <v>74</v>
      </c>
      <c r="BO10" t="s">
        <v>240</v>
      </c>
      <c r="BP10" t="s">
        <v>74</v>
      </c>
      <c r="BQ10" t="s">
        <v>74</v>
      </c>
      <c r="BR10" t="s">
        <v>99</v>
      </c>
      <c r="BS10" t="s">
        <v>281</v>
      </c>
      <c r="BT10" t="str">
        <f>HYPERLINK("https%3A%2F%2Fwww.webofscience.com%2Fwos%2Fwoscc%2Ffull-record%2FWOS:001018360400005","View Full Record in Web of Science")</f>
        <v>View Full Record in Web of Science</v>
      </c>
    </row>
    <row r="11" spans="1:72" x14ac:dyDescent="0.25">
      <c r="A11" t="s">
        <v>72</v>
      </c>
      <c r="B11" t="s">
        <v>282</v>
      </c>
      <c r="C11" t="s">
        <v>74</v>
      </c>
      <c r="D11" t="s">
        <v>74</v>
      </c>
      <c r="E11" t="s">
        <v>74</v>
      </c>
      <c r="F11" t="s">
        <v>283</v>
      </c>
      <c r="G11" t="s">
        <v>74</v>
      </c>
      <c r="H11" t="s">
        <v>74</v>
      </c>
      <c r="I11" t="s">
        <v>284</v>
      </c>
      <c r="J11" t="s">
        <v>134</v>
      </c>
      <c r="K11" t="s">
        <v>74</v>
      </c>
      <c r="L11" t="s">
        <v>74</v>
      </c>
      <c r="M11" t="s">
        <v>78</v>
      </c>
      <c r="N11" t="s">
        <v>105</v>
      </c>
      <c r="O11" t="s">
        <v>74</v>
      </c>
      <c r="P11" t="s">
        <v>74</v>
      </c>
      <c r="Q11" t="s">
        <v>74</v>
      </c>
      <c r="R11" t="s">
        <v>74</v>
      </c>
      <c r="S11" t="s">
        <v>74</v>
      </c>
      <c r="T11" t="s">
        <v>285</v>
      </c>
      <c r="U11" t="s">
        <v>286</v>
      </c>
      <c r="V11" t="s">
        <v>287</v>
      </c>
      <c r="W11" t="s">
        <v>288</v>
      </c>
      <c r="X11" t="s">
        <v>289</v>
      </c>
      <c r="Y11" t="s">
        <v>290</v>
      </c>
      <c r="Z11" t="s">
        <v>74</v>
      </c>
      <c r="AA11" t="s">
        <v>291</v>
      </c>
      <c r="AB11" t="s">
        <v>292</v>
      </c>
      <c r="AC11" t="s">
        <v>74</v>
      </c>
      <c r="AD11" t="s">
        <v>74</v>
      </c>
      <c r="AE11" t="s">
        <v>74</v>
      </c>
      <c r="AF11" t="s">
        <v>74</v>
      </c>
      <c r="AG11">
        <v>37</v>
      </c>
      <c r="AH11">
        <v>0</v>
      </c>
      <c r="AI11">
        <v>0</v>
      </c>
      <c r="AJ11">
        <v>3</v>
      </c>
      <c r="AK11">
        <v>3</v>
      </c>
      <c r="AL11" t="s">
        <v>141</v>
      </c>
      <c r="AM11" t="s">
        <v>142</v>
      </c>
      <c r="AN11" t="s">
        <v>143</v>
      </c>
      <c r="AO11" t="s">
        <v>144</v>
      </c>
      <c r="AP11" t="s">
        <v>145</v>
      </c>
      <c r="AQ11" t="s">
        <v>74</v>
      </c>
      <c r="AR11" t="s">
        <v>146</v>
      </c>
      <c r="AS11" t="s">
        <v>147</v>
      </c>
      <c r="AT11" t="s">
        <v>237</v>
      </c>
      <c r="AU11">
        <v>2023</v>
      </c>
      <c r="AV11">
        <v>41</v>
      </c>
      <c r="AW11">
        <v>77</v>
      </c>
      <c r="AX11" t="s">
        <v>74</v>
      </c>
      <c r="AY11" t="s">
        <v>74</v>
      </c>
      <c r="AZ11" t="s">
        <v>74</v>
      </c>
      <c r="BA11" t="s">
        <v>74</v>
      </c>
      <c r="BB11">
        <v>790</v>
      </c>
      <c r="BC11">
        <v>808</v>
      </c>
      <c r="BD11" t="s">
        <v>74</v>
      </c>
      <c r="BE11" t="s">
        <v>293</v>
      </c>
      <c r="BF11" t="str">
        <f>HYPERLINK("http://dx.doi.org/10.46398/cuestpol.4177.52","http://dx.doi.org/10.46398/cuestpol.4177.52")</f>
        <v>http://dx.doi.org/10.46398/cuestpol.4177.52</v>
      </c>
      <c r="BG11" t="s">
        <v>74</v>
      </c>
      <c r="BH11" t="s">
        <v>74</v>
      </c>
      <c r="BI11">
        <v>20</v>
      </c>
      <c r="BJ11" t="s">
        <v>151</v>
      </c>
      <c r="BK11" t="s">
        <v>152</v>
      </c>
      <c r="BL11" t="s">
        <v>153</v>
      </c>
      <c r="BM11" t="s">
        <v>239</v>
      </c>
      <c r="BN11" t="s">
        <v>74</v>
      </c>
      <c r="BO11" t="s">
        <v>240</v>
      </c>
      <c r="BP11" t="s">
        <v>74</v>
      </c>
      <c r="BQ11" t="s">
        <v>74</v>
      </c>
      <c r="BR11" t="s">
        <v>99</v>
      </c>
      <c r="BS11" t="s">
        <v>294</v>
      </c>
      <c r="BT11" t="str">
        <f>HYPERLINK("https%3A%2F%2Fwww.webofscience.com%2Fwos%2Fwoscc%2Ffull-record%2FWOS:001013087600052","View Full Record in Web of Science")</f>
        <v>View Full Record in Web of Science</v>
      </c>
    </row>
    <row r="12" spans="1:72" x14ac:dyDescent="0.25">
      <c r="A12" t="s">
        <v>72</v>
      </c>
      <c r="B12" t="s">
        <v>295</v>
      </c>
      <c r="C12" t="s">
        <v>74</v>
      </c>
      <c r="D12" t="s">
        <v>74</v>
      </c>
      <c r="E12" t="s">
        <v>74</v>
      </c>
      <c r="F12" t="s">
        <v>296</v>
      </c>
      <c r="G12" t="s">
        <v>74</v>
      </c>
      <c r="H12" t="s">
        <v>74</v>
      </c>
      <c r="I12" t="s">
        <v>297</v>
      </c>
      <c r="J12" t="s">
        <v>298</v>
      </c>
      <c r="K12" t="s">
        <v>74</v>
      </c>
      <c r="L12" t="s">
        <v>74</v>
      </c>
      <c r="M12" t="s">
        <v>78</v>
      </c>
      <c r="N12" t="s">
        <v>79</v>
      </c>
      <c r="O12" t="s">
        <v>74</v>
      </c>
      <c r="P12" t="s">
        <v>74</v>
      </c>
      <c r="Q12" t="s">
        <v>74</v>
      </c>
      <c r="R12" t="s">
        <v>74</v>
      </c>
      <c r="S12" t="s">
        <v>74</v>
      </c>
      <c r="T12" t="s">
        <v>299</v>
      </c>
      <c r="U12" t="s">
        <v>300</v>
      </c>
      <c r="V12" t="s">
        <v>301</v>
      </c>
      <c r="W12" t="s">
        <v>302</v>
      </c>
      <c r="X12" t="s">
        <v>303</v>
      </c>
      <c r="Y12" t="s">
        <v>304</v>
      </c>
      <c r="Z12" t="s">
        <v>305</v>
      </c>
      <c r="AA12" t="s">
        <v>74</v>
      </c>
      <c r="AB12" t="s">
        <v>74</v>
      </c>
      <c r="AC12" t="s">
        <v>74</v>
      </c>
      <c r="AD12" t="s">
        <v>74</v>
      </c>
      <c r="AE12" t="s">
        <v>74</v>
      </c>
      <c r="AF12" t="s">
        <v>74</v>
      </c>
      <c r="AG12">
        <v>50</v>
      </c>
      <c r="AH12">
        <v>0</v>
      </c>
      <c r="AI12">
        <v>0</v>
      </c>
      <c r="AJ12">
        <v>3</v>
      </c>
      <c r="AK12">
        <v>3</v>
      </c>
      <c r="AL12" t="s">
        <v>86</v>
      </c>
      <c r="AM12" t="s">
        <v>87</v>
      </c>
      <c r="AN12" t="s">
        <v>88</v>
      </c>
      <c r="AO12" t="s">
        <v>306</v>
      </c>
      <c r="AP12" t="s">
        <v>307</v>
      </c>
      <c r="AQ12" t="s">
        <v>74</v>
      </c>
      <c r="AR12" t="s">
        <v>308</v>
      </c>
      <c r="AS12" t="s">
        <v>309</v>
      </c>
      <c r="AT12" t="s">
        <v>310</v>
      </c>
      <c r="AU12">
        <v>2023</v>
      </c>
      <c r="AV12" t="s">
        <v>74</v>
      </c>
      <c r="AW12" t="s">
        <v>74</v>
      </c>
      <c r="AX12" t="s">
        <v>74</v>
      </c>
      <c r="AY12" t="s">
        <v>74</v>
      </c>
      <c r="AZ12" t="s">
        <v>74</v>
      </c>
      <c r="BA12" t="s">
        <v>74</v>
      </c>
      <c r="BB12" t="s">
        <v>74</v>
      </c>
      <c r="BC12" t="s">
        <v>74</v>
      </c>
      <c r="BD12" t="s">
        <v>74</v>
      </c>
      <c r="BE12" t="s">
        <v>311</v>
      </c>
      <c r="BF12" t="str">
        <f>HYPERLINK("http://dx.doi.org/10.1111/chso.12720","http://dx.doi.org/10.1111/chso.12720")</f>
        <v>http://dx.doi.org/10.1111/chso.12720</v>
      </c>
      <c r="BG12" t="s">
        <v>74</v>
      </c>
      <c r="BH12" t="s">
        <v>312</v>
      </c>
      <c r="BI12">
        <v>19</v>
      </c>
      <c r="BJ12" t="s">
        <v>225</v>
      </c>
      <c r="BK12" t="s">
        <v>97</v>
      </c>
      <c r="BL12" t="s">
        <v>225</v>
      </c>
      <c r="BM12" t="s">
        <v>313</v>
      </c>
      <c r="BN12" t="s">
        <v>74</v>
      </c>
      <c r="BO12" t="s">
        <v>74</v>
      </c>
      <c r="BP12" t="s">
        <v>74</v>
      </c>
      <c r="BQ12" t="s">
        <v>74</v>
      </c>
      <c r="BR12" t="s">
        <v>99</v>
      </c>
      <c r="BS12" t="s">
        <v>314</v>
      </c>
      <c r="BT12" t="str">
        <f>HYPERLINK("https%3A%2F%2Fwww.webofscience.com%2Fwos%2Fwoscc%2Ffull-record%2FWOS:000960237800001","View Full Record in Web of Science")</f>
        <v>View Full Record in Web of Science</v>
      </c>
    </row>
    <row r="13" spans="1:72" x14ac:dyDescent="0.25">
      <c r="A13" t="s">
        <v>72</v>
      </c>
      <c r="B13" t="s">
        <v>315</v>
      </c>
      <c r="C13" t="s">
        <v>74</v>
      </c>
      <c r="D13" t="s">
        <v>74</v>
      </c>
      <c r="E13" t="s">
        <v>74</v>
      </c>
      <c r="F13" t="s">
        <v>316</v>
      </c>
      <c r="G13" t="s">
        <v>74</v>
      </c>
      <c r="H13" t="s">
        <v>74</v>
      </c>
      <c r="I13" t="s">
        <v>317</v>
      </c>
      <c r="J13" t="s">
        <v>318</v>
      </c>
      <c r="K13" t="s">
        <v>74</v>
      </c>
      <c r="L13" t="s">
        <v>74</v>
      </c>
      <c r="M13" t="s">
        <v>78</v>
      </c>
      <c r="N13" t="s">
        <v>105</v>
      </c>
      <c r="O13" t="s">
        <v>74</v>
      </c>
      <c r="P13" t="s">
        <v>74</v>
      </c>
      <c r="Q13" t="s">
        <v>74</v>
      </c>
      <c r="R13" t="s">
        <v>74</v>
      </c>
      <c r="S13" t="s">
        <v>74</v>
      </c>
      <c r="T13" t="s">
        <v>319</v>
      </c>
      <c r="U13" t="s">
        <v>74</v>
      </c>
      <c r="V13" t="s">
        <v>320</v>
      </c>
      <c r="W13" t="s">
        <v>321</v>
      </c>
      <c r="X13" t="s">
        <v>322</v>
      </c>
      <c r="Y13" t="s">
        <v>323</v>
      </c>
      <c r="Z13" t="s">
        <v>324</v>
      </c>
      <c r="AA13" t="s">
        <v>325</v>
      </c>
      <c r="AB13" t="s">
        <v>326</v>
      </c>
      <c r="AC13" t="s">
        <v>74</v>
      </c>
      <c r="AD13" t="s">
        <v>74</v>
      </c>
      <c r="AE13" t="s">
        <v>74</v>
      </c>
      <c r="AF13" t="s">
        <v>74</v>
      </c>
      <c r="AG13">
        <v>27</v>
      </c>
      <c r="AH13">
        <v>1</v>
      </c>
      <c r="AI13">
        <v>1</v>
      </c>
      <c r="AJ13">
        <v>0</v>
      </c>
      <c r="AK13">
        <v>0</v>
      </c>
      <c r="AL13" t="s">
        <v>327</v>
      </c>
      <c r="AM13" t="s">
        <v>328</v>
      </c>
      <c r="AN13" t="s">
        <v>329</v>
      </c>
      <c r="AO13" t="s">
        <v>330</v>
      </c>
      <c r="AP13" t="s">
        <v>331</v>
      </c>
      <c r="AQ13" t="s">
        <v>74</v>
      </c>
      <c r="AR13" t="s">
        <v>332</v>
      </c>
      <c r="AS13" t="s">
        <v>333</v>
      </c>
      <c r="AT13" t="s">
        <v>334</v>
      </c>
      <c r="AU13">
        <v>2023</v>
      </c>
      <c r="AV13">
        <v>15</v>
      </c>
      <c r="AW13">
        <v>1</v>
      </c>
      <c r="AX13" t="s">
        <v>74</v>
      </c>
      <c r="AY13" t="s">
        <v>74</v>
      </c>
      <c r="AZ13" t="s">
        <v>74</v>
      </c>
      <c r="BA13" t="s">
        <v>74</v>
      </c>
      <c r="BB13">
        <v>285</v>
      </c>
      <c r="BC13">
        <v>309</v>
      </c>
      <c r="BD13" t="s">
        <v>74</v>
      </c>
      <c r="BE13" t="s">
        <v>335</v>
      </c>
      <c r="BF13" t="str">
        <f>HYPERLINK("http://dx.doi.org/10.18662/rrem/15.1/697","http://dx.doi.org/10.18662/rrem/15.1/697")</f>
        <v>http://dx.doi.org/10.18662/rrem/15.1/697</v>
      </c>
      <c r="BG13" t="s">
        <v>74</v>
      </c>
      <c r="BH13" t="s">
        <v>74</v>
      </c>
      <c r="BI13">
        <v>25</v>
      </c>
      <c r="BJ13" t="s">
        <v>336</v>
      </c>
      <c r="BK13" t="s">
        <v>152</v>
      </c>
      <c r="BL13" t="s">
        <v>336</v>
      </c>
      <c r="BM13" t="s">
        <v>337</v>
      </c>
      <c r="BN13" t="s">
        <v>74</v>
      </c>
      <c r="BO13" t="s">
        <v>227</v>
      </c>
      <c r="BP13" t="s">
        <v>74</v>
      </c>
      <c r="BQ13" t="s">
        <v>74</v>
      </c>
      <c r="BR13" t="s">
        <v>99</v>
      </c>
      <c r="BS13" t="s">
        <v>338</v>
      </c>
      <c r="BT13" t="str">
        <f>HYPERLINK("https%3A%2F%2Fwww.webofscience.com%2Fwos%2Fwoscc%2Ffull-record%2FWOS:000952669100016","View Full Record in Web of Science")</f>
        <v>View Full Record in Web of Science</v>
      </c>
    </row>
    <row r="14" spans="1:72" x14ac:dyDescent="0.25">
      <c r="A14" t="s">
        <v>72</v>
      </c>
      <c r="B14" t="s">
        <v>339</v>
      </c>
      <c r="C14" t="s">
        <v>74</v>
      </c>
      <c r="D14" t="s">
        <v>74</v>
      </c>
      <c r="E14" t="s">
        <v>74</v>
      </c>
      <c r="F14" t="s">
        <v>340</v>
      </c>
      <c r="G14" t="s">
        <v>74</v>
      </c>
      <c r="H14" t="s">
        <v>74</v>
      </c>
      <c r="I14" t="s">
        <v>341</v>
      </c>
      <c r="J14" t="s">
        <v>342</v>
      </c>
      <c r="K14" t="s">
        <v>74</v>
      </c>
      <c r="L14" t="s">
        <v>74</v>
      </c>
      <c r="M14" t="s">
        <v>78</v>
      </c>
      <c r="N14" t="s">
        <v>105</v>
      </c>
      <c r="O14" t="s">
        <v>74</v>
      </c>
      <c r="P14" t="s">
        <v>74</v>
      </c>
      <c r="Q14" t="s">
        <v>74</v>
      </c>
      <c r="R14" t="s">
        <v>74</v>
      </c>
      <c r="S14" t="s">
        <v>74</v>
      </c>
      <c r="T14" t="s">
        <v>343</v>
      </c>
      <c r="U14" t="s">
        <v>74</v>
      </c>
      <c r="V14" t="s">
        <v>344</v>
      </c>
      <c r="W14" t="s">
        <v>345</v>
      </c>
      <c r="X14" t="s">
        <v>74</v>
      </c>
      <c r="Y14" t="s">
        <v>346</v>
      </c>
      <c r="Z14" t="s">
        <v>347</v>
      </c>
      <c r="AA14" t="s">
        <v>74</v>
      </c>
      <c r="AB14" t="s">
        <v>74</v>
      </c>
      <c r="AC14" t="s">
        <v>74</v>
      </c>
      <c r="AD14" t="s">
        <v>74</v>
      </c>
      <c r="AE14" t="s">
        <v>74</v>
      </c>
      <c r="AF14" t="s">
        <v>74</v>
      </c>
      <c r="AG14">
        <v>44</v>
      </c>
      <c r="AH14">
        <v>1</v>
      </c>
      <c r="AI14">
        <v>1</v>
      </c>
      <c r="AJ14">
        <v>1</v>
      </c>
      <c r="AK14">
        <v>1</v>
      </c>
      <c r="AL14" t="s">
        <v>117</v>
      </c>
      <c r="AM14" t="s">
        <v>118</v>
      </c>
      <c r="AN14" t="s">
        <v>119</v>
      </c>
      <c r="AO14" t="s">
        <v>74</v>
      </c>
      <c r="AP14" t="s">
        <v>348</v>
      </c>
      <c r="AQ14" t="s">
        <v>74</v>
      </c>
      <c r="AR14" t="s">
        <v>349</v>
      </c>
      <c r="AS14" t="s">
        <v>350</v>
      </c>
      <c r="AT14" t="s">
        <v>351</v>
      </c>
      <c r="AU14">
        <v>2023</v>
      </c>
      <c r="AV14">
        <v>12</v>
      </c>
      <c r="AW14">
        <v>1</v>
      </c>
      <c r="AX14" t="s">
        <v>74</v>
      </c>
      <c r="AY14" t="s">
        <v>74</v>
      </c>
      <c r="AZ14" t="s">
        <v>74</v>
      </c>
      <c r="BA14" t="s">
        <v>74</v>
      </c>
      <c r="BB14" t="s">
        <v>74</v>
      </c>
      <c r="BC14" t="s">
        <v>74</v>
      </c>
      <c r="BD14">
        <v>16</v>
      </c>
      <c r="BE14" t="s">
        <v>352</v>
      </c>
      <c r="BF14" t="str">
        <f>HYPERLINK("http://dx.doi.org/10.3390/laws12010016","http://dx.doi.org/10.3390/laws12010016")</f>
        <v>http://dx.doi.org/10.3390/laws12010016</v>
      </c>
      <c r="BG14" t="s">
        <v>74</v>
      </c>
      <c r="BH14" t="s">
        <v>74</v>
      </c>
      <c r="BI14">
        <v>15</v>
      </c>
      <c r="BJ14" t="s">
        <v>353</v>
      </c>
      <c r="BK14" t="s">
        <v>152</v>
      </c>
      <c r="BL14" t="s">
        <v>153</v>
      </c>
      <c r="BM14" t="s">
        <v>354</v>
      </c>
      <c r="BN14" t="s">
        <v>74</v>
      </c>
      <c r="BO14" t="s">
        <v>240</v>
      </c>
      <c r="BP14" t="s">
        <v>74</v>
      </c>
      <c r="BQ14" t="s">
        <v>74</v>
      </c>
      <c r="BR14" t="s">
        <v>99</v>
      </c>
      <c r="BS14" t="s">
        <v>355</v>
      </c>
      <c r="BT14" t="str">
        <f>HYPERLINK("https%3A%2F%2Fwww.webofscience.com%2Fwos%2Fwoscc%2Ffull-record%2FWOS:000939972800001","View Full Record in Web of Science")</f>
        <v>View Full Record in Web of Science</v>
      </c>
    </row>
    <row r="15" spans="1:72" x14ac:dyDescent="0.25">
      <c r="A15" t="s">
        <v>72</v>
      </c>
      <c r="B15" t="s">
        <v>356</v>
      </c>
      <c r="C15" t="s">
        <v>74</v>
      </c>
      <c r="D15" t="s">
        <v>74</v>
      </c>
      <c r="E15" t="s">
        <v>74</v>
      </c>
      <c r="F15" t="s">
        <v>357</v>
      </c>
      <c r="G15" t="s">
        <v>74</v>
      </c>
      <c r="H15" t="s">
        <v>74</v>
      </c>
      <c r="I15" t="s">
        <v>358</v>
      </c>
      <c r="J15" t="s">
        <v>359</v>
      </c>
      <c r="K15" t="s">
        <v>74</v>
      </c>
      <c r="L15" t="s">
        <v>74</v>
      </c>
      <c r="M15" t="s">
        <v>78</v>
      </c>
      <c r="N15" t="s">
        <v>105</v>
      </c>
      <c r="O15" t="s">
        <v>74</v>
      </c>
      <c r="P15" t="s">
        <v>74</v>
      </c>
      <c r="Q15" t="s">
        <v>74</v>
      </c>
      <c r="R15" t="s">
        <v>74</v>
      </c>
      <c r="S15" t="s">
        <v>74</v>
      </c>
      <c r="T15" t="s">
        <v>360</v>
      </c>
      <c r="U15" t="s">
        <v>361</v>
      </c>
      <c r="V15" t="s">
        <v>362</v>
      </c>
      <c r="W15" t="s">
        <v>363</v>
      </c>
      <c r="X15" t="s">
        <v>364</v>
      </c>
      <c r="Y15" t="s">
        <v>365</v>
      </c>
      <c r="Z15" t="s">
        <v>366</v>
      </c>
      <c r="AA15" t="s">
        <v>367</v>
      </c>
      <c r="AB15" t="s">
        <v>368</v>
      </c>
      <c r="AC15" t="s">
        <v>369</v>
      </c>
      <c r="AD15" t="s">
        <v>370</v>
      </c>
      <c r="AE15" t="s">
        <v>371</v>
      </c>
      <c r="AF15" t="s">
        <v>74</v>
      </c>
      <c r="AG15">
        <v>36</v>
      </c>
      <c r="AH15">
        <v>2</v>
      </c>
      <c r="AI15">
        <v>2</v>
      </c>
      <c r="AJ15">
        <v>2</v>
      </c>
      <c r="AK15">
        <v>4</v>
      </c>
      <c r="AL15" t="s">
        <v>86</v>
      </c>
      <c r="AM15" t="s">
        <v>87</v>
      </c>
      <c r="AN15" t="s">
        <v>88</v>
      </c>
      <c r="AO15" t="s">
        <v>372</v>
      </c>
      <c r="AP15" t="s">
        <v>373</v>
      </c>
      <c r="AQ15" t="s">
        <v>74</v>
      </c>
      <c r="AR15" t="s">
        <v>374</v>
      </c>
      <c r="AS15" t="s">
        <v>375</v>
      </c>
      <c r="AT15" t="s">
        <v>278</v>
      </c>
      <c r="AU15">
        <v>2023</v>
      </c>
      <c r="AV15">
        <v>72</v>
      </c>
      <c r="AW15">
        <v>2</v>
      </c>
      <c r="AX15" t="s">
        <v>74</v>
      </c>
      <c r="AY15" t="s">
        <v>74</v>
      </c>
      <c r="AZ15" t="s">
        <v>376</v>
      </c>
      <c r="BA15" t="s">
        <v>74</v>
      </c>
      <c r="BB15">
        <v>458</v>
      </c>
      <c r="BC15">
        <v>477</v>
      </c>
      <c r="BD15" t="s">
        <v>74</v>
      </c>
      <c r="BE15" t="s">
        <v>377</v>
      </c>
      <c r="BF15" t="str">
        <f>HYPERLINK("http://dx.doi.org/10.1111/fare.12828","http://dx.doi.org/10.1111/fare.12828")</f>
        <v>http://dx.doi.org/10.1111/fare.12828</v>
      </c>
      <c r="BG15" t="s">
        <v>74</v>
      </c>
      <c r="BH15" t="s">
        <v>378</v>
      </c>
      <c r="BI15">
        <v>20</v>
      </c>
      <c r="BJ15" t="s">
        <v>379</v>
      </c>
      <c r="BK15" t="s">
        <v>97</v>
      </c>
      <c r="BL15" t="s">
        <v>379</v>
      </c>
      <c r="BM15" t="s">
        <v>380</v>
      </c>
      <c r="BN15" t="s">
        <v>74</v>
      </c>
      <c r="BO15" t="s">
        <v>227</v>
      </c>
      <c r="BP15" t="s">
        <v>74</v>
      </c>
      <c r="BQ15" t="s">
        <v>74</v>
      </c>
      <c r="BR15" t="s">
        <v>99</v>
      </c>
      <c r="BS15" t="s">
        <v>381</v>
      </c>
      <c r="BT15" t="str">
        <f>HYPERLINK("https%3A%2F%2Fwww.webofscience.com%2Fwos%2Fwoscc%2Ffull-record%2FWOS:000911339900001","View Full Record in Web of Science")</f>
        <v>View Full Record in Web of Science</v>
      </c>
    </row>
    <row r="16" spans="1:72" x14ac:dyDescent="0.25">
      <c r="A16" t="s">
        <v>72</v>
      </c>
      <c r="B16" t="s">
        <v>382</v>
      </c>
      <c r="C16" t="s">
        <v>74</v>
      </c>
      <c r="D16" t="s">
        <v>74</v>
      </c>
      <c r="E16" t="s">
        <v>74</v>
      </c>
      <c r="F16" t="s">
        <v>383</v>
      </c>
      <c r="G16" t="s">
        <v>74</v>
      </c>
      <c r="H16" t="s">
        <v>74</v>
      </c>
      <c r="I16" t="s">
        <v>384</v>
      </c>
      <c r="J16" t="s">
        <v>385</v>
      </c>
      <c r="K16" t="s">
        <v>74</v>
      </c>
      <c r="L16" t="s">
        <v>74</v>
      </c>
      <c r="M16" t="s">
        <v>78</v>
      </c>
      <c r="N16" t="s">
        <v>105</v>
      </c>
      <c r="O16" t="s">
        <v>74</v>
      </c>
      <c r="P16" t="s">
        <v>74</v>
      </c>
      <c r="Q16" t="s">
        <v>74</v>
      </c>
      <c r="R16" t="s">
        <v>74</v>
      </c>
      <c r="S16" t="s">
        <v>74</v>
      </c>
      <c r="T16" t="s">
        <v>386</v>
      </c>
      <c r="U16" t="s">
        <v>387</v>
      </c>
      <c r="V16" t="s">
        <v>388</v>
      </c>
      <c r="W16" t="s">
        <v>389</v>
      </c>
      <c r="X16" t="s">
        <v>390</v>
      </c>
      <c r="Y16" t="s">
        <v>391</v>
      </c>
      <c r="Z16" t="s">
        <v>392</v>
      </c>
      <c r="AA16" t="s">
        <v>74</v>
      </c>
      <c r="AB16" t="s">
        <v>393</v>
      </c>
      <c r="AC16" t="s">
        <v>394</v>
      </c>
      <c r="AD16" t="s">
        <v>395</v>
      </c>
      <c r="AE16" t="s">
        <v>396</v>
      </c>
      <c r="AF16" t="s">
        <v>74</v>
      </c>
      <c r="AG16">
        <v>57</v>
      </c>
      <c r="AH16">
        <v>0</v>
      </c>
      <c r="AI16">
        <v>0</v>
      </c>
      <c r="AJ16">
        <v>5</v>
      </c>
      <c r="AK16">
        <v>5</v>
      </c>
      <c r="AL16" t="s">
        <v>397</v>
      </c>
      <c r="AM16" t="s">
        <v>398</v>
      </c>
      <c r="AN16" t="s">
        <v>399</v>
      </c>
      <c r="AO16" t="s">
        <v>400</v>
      </c>
      <c r="AP16" t="s">
        <v>401</v>
      </c>
      <c r="AQ16" t="s">
        <v>74</v>
      </c>
      <c r="AR16" t="s">
        <v>402</v>
      </c>
      <c r="AS16" t="s">
        <v>403</v>
      </c>
      <c r="AT16" t="s">
        <v>74</v>
      </c>
      <c r="AU16">
        <v>2023</v>
      </c>
      <c r="AV16">
        <v>48</v>
      </c>
      <c r="AW16" t="s">
        <v>74</v>
      </c>
      <c r="AX16" t="s">
        <v>74</v>
      </c>
      <c r="AY16" t="s">
        <v>74</v>
      </c>
      <c r="AZ16" t="s">
        <v>74</v>
      </c>
      <c r="BA16" t="s">
        <v>74</v>
      </c>
      <c r="BB16" t="s">
        <v>74</v>
      </c>
      <c r="BC16" t="s">
        <v>74</v>
      </c>
      <c r="BD16" t="s">
        <v>74</v>
      </c>
      <c r="BE16" t="s">
        <v>404</v>
      </c>
      <c r="BF16" t="str">
        <f>HYPERLINK("http://dx.doi.org/10.12765/CPoS-2023-16","http://dx.doi.org/10.12765/CPoS-2023-16")</f>
        <v>http://dx.doi.org/10.12765/CPoS-2023-16</v>
      </c>
      <c r="BG16" t="s">
        <v>74</v>
      </c>
      <c r="BH16" t="s">
        <v>74</v>
      </c>
      <c r="BI16">
        <v>31</v>
      </c>
      <c r="BJ16" t="s">
        <v>405</v>
      </c>
      <c r="BK16" t="s">
        <v>152</v>
      </c>
      <c r="BL16" t="s">
        <v>405</v>
      </c>
      <c r="BM16" t="s">
        <v>406</v>
      </c>
      <c r="BN16" t="s">
        <v>74</v>
      </c>
      <c r="BO16" t="s">
        <v>407</v>
      </c>
      <c r="BP16" t="s">
        <v>74</v>
      </c>
      <c r="BQ16" t="s">
        <v>74</v>
      </c>
      <c r="BR16" t="s">
        <v>99</v>
      </c>
      <c r="BS16" t="s">
        <v>408</v>
      </c>
      <c r="BT16" t="str">
        <f>HYPERLINK("https%3A%2F%2Fwww.webofscience.com%2Fwos%2Fwoscc%2Ffull-record%2FWOS:001048255000001","View Full Record in Web of Science")</f>
        <v>View Full Record in Web of Science</v>
      </c>
    </row>
    <row r="17" spans="1:72" x14ac:dyDescent="0.25">
      <c r="A17" t="s">
        <v>72</v>
      </c>
      <c r="B17" t="s">
        <v>409</v>
      </c>
      <c r="C17" t="s">
        <v>74</v>
      </c>
      <c r="D17" t="s">
        <v>74</v>
      </c>
      <c r="E17" t="s">
        <v>74</v>
      </c>
      <c r="F17" t="s">
        <v>410</v>
      </c>
      <c r="G17" t="s">
        <v>74</v>
      </c>
      <c r="H17" t="s">
        <v>74</v>
      </c>
      <c r="I17" t="s">
        <v>411</v>
      </c>
      <c r="J17" t="s">
        <v>412</v>
      </c>
      <c r="K17" t="s">
        <v>74</v>
      </c>
      <c r="L17" t="s">
        <v>74</v>
      </c>
      <c r="M17" t="s">
        <v>78</v>
      </c>
      <c r="N17" t="s">
        <v>105</v>
      </c>
      <c r="O17" t="s">
        <v>74</v>
      </c>
      <c r="P17" t="s">
        <v>74</v>
      </c>
      <c r="Q17" t="s">
        <v>74</v>
      </c>
      <c r="R17" t="s">
        <v>74</v>
      </c>
      <c r="S17" t="s">
        <v>74</v>
      </c>
      <c r="T17" t="s">
        <v>413</v>
      </c>
      <c r="U17" t="s">
        <v>74</v>
      </c>
      <c r="V17" t="s">
        <v>414</v>
      </c>
      <c r="W17" t="s">
        <v>415</v>
      </c>
      <c r="X17" t="s">
        <v>416</v>
      </c>
      <c r="Y17" t="s">
        <v>417</v>
      </c>
      <c r="Z17" t="s">
        <v>418</v>
      </c>
      <c r="AA17" t="s">
        <v>419</v>
      </c>
      <c r="AB17" t="s">
        <v>420</v>
      </c>
      <c r="AC17" t="s">
        <v>74</v>
      </c>
      <c r="AD17" t="s">
        <v>74</v>
      </c>
      <c r="AE17" t="s">
        <v>74</v>
      </c>
      <c r="AF17" t="s">
        <v>74</v>
      </c>
      <c r="AG17">
        <v>18</v>
      </c>
      <c r="AH17">
        <v>0</v>
      </c>
      <c r="AI17">
        <v>0</v>
      </c>
      <c r="AJ17">
        <v>3</v>
      </c>
      <c r="AK17">
        <v>3</v>
      </c>
      <c r="AL17" t="s">
        <v>421</v>
      </c>
      <c r="AM17" t="s">
        <v>422</v>
      </c>
      <c r="AN17" t="s">
        <v>423</v>
      </c>
      <c r="AO17" t="s">
        <v>424</v>
      </c>
      <c r="AP17" t="s">
        <v>425</v>
      </c>
      <c r="AQ17" t="s">
        <v>74</v>
      </c>
      <c r="AR17" t="s">
        <v>426</v>
      </c>
      <c r="AS17" t="s">
        <v>427</v>
      </c>
      <c r="AT17" t="s">
        <v>74</v>
      </c>
      <c r="AU17">
        <v>2023</v>
      </c>
      <c r="AV17" t="s">
        <v>74</v>
      </c>
      <c r="AW17">
        <v>1</v>
      </c>
      <c r="AX17" t="s">
        <v>74</v>
      </c>
      <c r="AY17" t="s">
        <v>74</v>
      </c>
      <c r="AZ17" t="s">
        <v>74</v>
      </c>
      <c r="BA17" t="s">
        <v>74</v>
      </c>
      <c r="BB17">
        <v>220</v>
      </c>
      <c r="BC17">
        <v>230</v>
      </c>
      <c r="BD17" t="s">
        <v>74</v>
      </c>
      <c r="BE17" t="s">
        <v>428</v>
      </c>
      <c r="BF17" t="str">
        <f>HYPERLINK("http://dx.doi.org/10.32342/2074-5354-2023-1-58-16","http://dx.doi.org/10.32342/2074-5354-2023-1-58-16")</f>
        <v>http://dx.doi.org/10.32342/2074-5354-2023-1-58-16</v>
      </c>
      <c r="BG17" t="s">
        <v>74</v>
      </c>
      <c r="BH17" t="s">
        <v>74</v>
      </c>
      <c r="BI17">
        <v>11</v>
      </c>
      <c r="BJ17" t="s">
        <v>429</v>
      </c>
      <c r="BK17" t="s">
        <v>152</v>
      </c>
      <c r="BL17" t="s">
        <v>430</v>
      </c>
      <c r="BM17" t="s">
        <v>431</v>
      </c>
      <c r="BN17" t="s">
        <v>74</v>
      </c>
      <c r="BO17" t="s">
        <v>240</v>
      </c>
      <c r="BP17" t="s">
        <v>74</v>
      </c>
      <c r="BQ17" t="s">
        <v>74</v>
      </c>
      <c r="BR17" t="s">
        <v>99</v>
      </c>
      <c r="BS17" t="s">
        <v>432</v>
      </c>
      <c r="BT17" t="str">
        <f>HYPERLINK("https%3A%2F%2Fwww.webofscience.com%2Fwos%2Fwoscc%2Ffull-record%2FWOS:000982340500016","View Full Record in Web of Science")</f>
        <v>View Full Record in Web of Science</v>
      </c>
    </row>
    <row r="18" spans="1:72" x14ac:dyDescent="0.25">
      <c r="A18" t="s">
        <v>72</v>
      </c>
      <c r="B18" t="s">
        <v>433</v>
      </c>
      <c r="C18" t="s">
        <v>74</v>
      </c>
      <c r="D18" t="s">
        <v>74</v>
      </c>
      <c r="E18" t="s">
        <v>74</v>
      </c>
      <c r="F18" t="s">
        <v>434</v>
      </c>
      <c r="G18" t="s">
        <v>74</v>
      </c>
      <c r="H18" t="s">
        <v>74</v>
      </c>
      <c r="I18" t="s">
        <v>435</v>
      </c>
      <c r="J18" t="s">
        <v>436</v>
      </c>
      <c r="K18" t="s">
        <v>74</v>
      </c>
      <c r="L18" t="s">
        <v>74</v>
      </c>
      <c r="M18" t="s">
        <v>78</v>
      </c>
      <c r="N18" t="s">
        <v>105</v>
      </c>
      <c r="O18" t="s">
        <v>74</v>
      </c>
      <c r="P18" t="s">
        <v>74</v>
      </c>
      <c r="Q18" t="s">
        <v>74</v>
      </c>
      <c r="R18" t="s">
        <v>74</v>
      </c>
      <c r="S18" t="s">
        <v>74</v>
      </c>
      <c r="T18" t="s">
        <v>437</v>
      </c>
      <c r="U18" t="s">
        <v>74</v>
      </c>
      <c r="V18" t="s">
        <v>438</v>
      </c>
      <c r="W18" t="s">
        <v>439</v>
      </c>
      <c r="X18" t="s">
        <v>440</v>
      </c>
      <c r="Y18" t="s">
        <v>441</v>
      </c>
      <c r="Z18" t="s">
        <v>442</v>
      </c>
      <c r="AA18" t="s">
        <v>74</v>
      </c>
      <c r="AB18" t="s">
        <v>74</v>
      </c>
      <c r="AC18" t="s">
        <v>74</v>
      </c>
      <c r="AD18" t="s">
        <v>74</v>
      </c>
      <c r="AE18" t="s">
        <v>74</v>
      </c>
      <c r="AF18" t="s">
        <v>74</v>
      </c>
      <c r="AG18">
        <v>33</v>
      </c>
      <c r="AH18">
        <v>0</v>
      </c>
      <c r="AI18">
        <v>0</v>
      </c>
      <c r="AJ18">
        <v>0</v>
      </c>
      <c r="AK18">
        <v>0</v>
      </c>
      <c r="AL18" t="s">
        <v>443</v>
      </c>
      <c r="AM18" t="s">
        <v>444</v>
      </c>
      <c r="AN18" t="s">
        <v>445</v>
      </c>
      <c r="AO18" t="s">
        <v>446</v>
      </c>
      <c r="AP18" t="s">
        <v>74</v>
      </c>
      <c r="AQ18" t="s">
        <v>74</v>
      </c>
      <c r="AR18" t="s">
        <v>447</v>
      </c>
      <c r="AS18" t="s">
        <v>448</v>
      </c>
      <c r="AT18" t="s">
        <v>74</v>
      </c>
      <c r="AU18">
        <v>2023</v>
      </c>
      <c r="AV18">
        <v>93</v>
      </c>
      <c r="AW18">
        <v>1</v>
      </c>
      <c r="AX18" t="s">
        <v>74</v>
      </c>
      <c r="AY18" t="s">
        <v>74</v>
      </c>
      <c r="AZ18" t="s">
        <v>74</v>
      </c>
      <c r="BA18" t="s">
        <v>74</v>
      </c>
      <c r="BB18">
        <v>29</v>
      </c>
      <c r="BC18">
        <v>48</v>
      </c>
      <c r="BD18" t="s">
        <v>74</v>
      </c>
      <c r="BE18" t="s">
        <v>449</v>
      </c>
      <c r="BF18" t="str">
        <f>HYPERLINK("http://dx.doi.org/10.33407/itlt.v93i1.5079","http://dx.doi.org/10.33407/itlt.v93i1.5079")</f>
        <v>http://dx.doi.org/10.33407/itlt.v93i1.5079</v>
      </c>
      <c r="BG18" t="s">
        <v>74</v>
      </c>
      <c r="BH18" t="s">
        <v>74</v>
      </c>
      <c r="BI18">
        <v>20</v>
      </c>
      <c r="BJ18" t="s">
        <v>336</v>
      </c>
      <c r="BK18" t="s">
        <v>152</v>
      </c>
      <c r="BL18" t="s">
        <v>336</v>
      </c>
      <c r="BM18" t="s">
        <v>450</v>
      </c>
      <c r="BN18" t="s">
        <v>74</v>
      </c>
      <c r="BO18" t="s">
        <v>240</v>
      </c>
      <c r="BP18" t="s">
        <v>74</v>
      </c>
      <c r="BQ18" t="s">
        <v>74</v>
      </c>
      <c r="BR18" t="s">
        <v>99</v>
      </c>
      <c r="BS18" t="s">
        <v>451</v>
      </c>
      <c r="BT18" t="str">
        <f>HYPERLINK("https%3A%2F%2Fwww.webofscience.com%2Fwos%2Fwoscc%2Ffull-record%2FWOS:000941524900003","View Full Record in Web of Science")</f>
        <v>View Full Record in Web of Science</v>
      </c>
    </row>
    <row r="19" spans="1:72" x14ac:dyDescent="0.25">
      <c r="A19" t="s">
        <v>72</v>
      </c>
      <c r="B19" t="s">
        <v>452</v>
      </c>
      <c r="C19" t="s">
        <v>74</v>
      </c>
      <c r="D19" t="s">
        <v>74</v>
      </c>
      <c r="E19" t="s">
        <v>74</v>
      </c>
      <c r="F19" t="s">
        <v>453</v>
      </c>
      <c r="G19" t="s">
        <v>74</v>
      </c>
      <c r="H19" t="s">
        <v>74</v>
      </c>
      <c r="I19" t="s">
        <v>454</v>
      </c>
      <c r="J19" t="s">
        <v>455</v>
      </c>
      <c r="K19" t="s">
        <v>74</v>
      </c>
      <c r="L19" t="s">
        <v>74</v>
      </c>
      <c r="M19" t="s">
        <v>456</v>
      </c>
      <c r="N19" t="s">
        <v>105</v>
      </c>
      <c r="O19" t="s">
        <v>74</v>
      </c>
      <c r="P19" t="s">
        <v>74</v>
      </c>
      <c r="Q19" t="s">
        <v>74</v>
      </c>
      <c r="R19" t="s">
        <v>74</v>
      </c>
      <c r="S19" t="s">
        <v>74</v>
      </c>
      <c r="T19" t="s">
        <v>457</v>
      </c>
      <c r="U19" t="s">
        <v>74</v>
      </c>
      <c r="V19" t="s">
        <v>458</v>
      </c>
      <c r="W19" t="s">
        <v>459</v>
      </c>
      <c r="X19" t="s">
        <v>460</v>
      </c>
      <c r="Y19" t="s">
        <v>461</v>
      </c>
      <c r="Z19" t="s">
        <v>462</v>
      </c>
      <c r="AA19" t="s">
        <v>463</v>
      </c>
      <c r="AB19" t="s">
        <v>464</v>
      </c>
      <c r="AC19" t="s">
        <v>74</v>
      </c>
      <c r="AD19" t="s">
        <v>74</v>
      </c>
      <c r="AE19" t="s">
        <v>74</v>
      </c>
      <c r="AF19" t="s">
        <v>74</v>
      </c>
      <c r="AG19">
        <v>28</v>
      </c>
      <c r="AH19">
        <v>0</v>
      </c>
      <c r="AI19">
        <v>0</v>
      </c>
      <c r="AJ19">
        <v>0</v>
      </c>
      <c r="AK19">
        <v>0</v>
      </c>
      <c r="AL19" t="s">
        <v>465</v>
      </c>
      <c r="AM19" t="s">
        <v>444</v>
      </c>
      <c r="AN19" t="s">
        <v>466</v>
      </c>
      <c r="AO19" t="s">
        <v>467</v>
      </c>
      <c r="AP19" t="s">
        <v>468</v>
      </c>
      <c r="AQ19" t="s">
        <v>74</v>
      </c>
      <c r="AR19" t="s">
        <v>469</v>
      </c>
      <c r="AS19" t="s">
        <v>470</v>
      </c>
      <c r="AT19" t="s">
        <v>74</v>
      </c>
      <c r="AU19">
        <v>2023</v>
      </c>
      <c r="AV19" t="s">
        <v>74</v>
      </c>
      <c r="AW19">
        <v>1</v>
      </c>
      <c r="AX19" t="s">
        <v>74</v>
      </c>
      <c r="AY19" t="s">
        <v>74</v>
      </c>
      <c r="AZ19" t="s">
        <v>74</v>
      </c>
      <c r="BA19" t="s">
        <v>74</v>
      </c>
      <c r="BB19">
        <v>20</v>
      </c>
      <c r="BC19">
        <v>35</v>
      </c>
      <c r="BD19" t="s">
        <v>74</v>
      </c>
      <c r="BE19" t="s">
        <v>471</v>
      </c>
      <c r="BF19" t="str">
        <f>HYPERLINK("http://dx.doi.org/10.15407/uhj2023.01.020","http://dx.doi.org/10.15407/uhj2023.01.020")</f>
        <v>http://dx.doi.org/10.15407/uhj2023.01.020</v>
      </c>
      <c r="BG19" t="s">
        <v>74</v>
      </c>
      <c r="BH19" t="s">
        <v>74</v>
      </c>
      <c r="BI19">
        <v>16</v>
      </c>
      <c r="BJ19" t="s">
        <v>472</v>
      </c>
      <c r="BK19" t="s">
        <v>152</v>
      </c>
      <c r="BL19" t="s">
        <v>472</v>
      </c>
      <c r="BM19" t="s">
        <v>473</v>
      </c>
      <c r="BN19" t="s">
        <v>74</v>
      </c>
      <c r="BO19" t="s">
        <v>227</v>
      </c>
      <c r="BP19" t="s">
        <v>74</v>
      </c>
      <c r="BQ19" t="s">
        <v>74</v>
      </c>
      <c r="BR19" t="s">
        <v>99</v>
      </c>
      <c r="BS19" t="s">
        <v>474</v>
      </c>
      <c r="BT19" t="str">
        <f>HYPERLINK("https%3A%2F%2Fwww.webofscience.com%2Fwos%2Fwoscc%2Ffull-record%2FWOS:000951179300002","View Full Record in Web of Science")</f>
        <v>View Full Record in Web of Science</v>
      </c>
    </row>
    <row r="20" spans="1:72" x14ac:dyDescent="0.25">
      <c r="A20" t="s">
        <v>72</v>
      </c>
      <c r="B20" t="s">
        <v>475</v>
      </c>
      <c r="C20" t="s">
        <v>74</v>
      </c>
      <c r="D20" t="s">
        <v>74</v>
      </c>
      <c r="E20" t="s">
        <v>74</v>
      </c>
      <c r="F20" t="s">
        <v>476</v>
      </c>
      <c r="G20" t="s">
        <v>74</v>
      </c>
      <c r="H20" t="s">
        <v>74</v>
      </c>
      <c r="I20" t="s">
        <v>477</v>
      </c>
      <c r="J20" t="s">
        <v>478</v>
      </c>
      <c r="K20" t="s">
        <v>74</v>
      </c>
      <c r="L20" t="s">
        <v>74</v>
      </c>
      <c r="M20" t="s">
        <v>479</v>
      </c>
      <c r="N20" t="s">
        <v>105</v>
      </c>
      <c r="O20" t="s">
        <v>74</v>
      </c>
      <c r="P20" t="s">
        <v>74</v>
      </c>
      <c r="Q20" t="s">
        <v>74</v>
      </c>
      <c r="R20" t="s">
        <v>74</v>
      </c>
      <c r="S20" t="s">
        <v>74</v>
      </c>
      <c r="T20" t="s">
        <v>480</v>
      </c>
      <c r="U20" t="s">
        <v>74</v>
      </c>
      <c r="V20" t="s">
        <v>481</v>
      </c>
      <c r="W20" t="s">
        <v>482</v>
      </c>
      <c r="X20" t="s">
        <v>483</v>
      </c>
      <c r="Y20" t="s">
        <v>484</v>
      </c>
      <c r="Z20" t="s">
        <v>485</v>
      </c>
      <c r="AA20" t="s">
        <v>74</v>
      </c>
      <c r="AB20" t="s">
        <v>74</v>
      </c>
      <c r="AC20" t="s">
        <v>74</v>
      </c>
      <c r="AD20" t="s">
        <v>74</v>
      </c>
      <c r="AE20" t="s">
        <v>74</v>
      </c>
      <c r="AF20" t="s">
        <v>74</v>
      </c>
      <c r="AG20">
        <v>2</v>
      </c>
      <c r="AH20">
        <v>0</v>
      </c>
      <c r="AI20">
        <v>0</v>
      </c>
      <c r="AJ20">
        <v>0</v>
      </c>
      <c r="AK20">
        <v>0</v>
      </c>
      <c r="AL20" t="s">
        <v>486</v>
      </c>
      <c r="AM20" t="s">
        <v>487</v>
      </c>
      <c r="AN20" t="s">
        <v>488</v>
      </c>
      <c r="AO20" t="s">
        <v>489</v>
      </c>
      <c r="AP20" t="s">
        <v>74</v>
      </c>
      <c r="AQ20" t="s">
        <v>74</v>
      </c>
      <c r="AR20" t="s">
        <v>490</v>
      </c>
      <c r="AS20" t="s">
        <v>491</v>
      </c>
      <c r="AT20" t="s">
        <v>74</v>
      </c>
      <c r="AU20">
        <v>2023</v>
      </c>
      <c r="AV20" t="s">
        <v>74</v>
      </c>
      <c r="AW20">
        <v>1</v>
      </c>
      <c r="AX20" t="s">
        <v>74</v>
      </c>
      <c r="AY20" t="s">
        <v>74</v>
      </c>
      <c r="AZ20" t="s">
        <v>74</v>
      </c>
      <c r="BA20" t="s">
        <v>74</v>
      </c>
      <c r="BB20">
        <v>286</v>
      </c>
      <c r="BC20">
        <v>300</v>
      </c>
      <c r="BD20" t="s">
        <v>74</v>
      </c>
      <c r="BE20" t="s">
        <v>492</v>
      </c>
      <c r="BF20" t="str">
        <f>HYPERLINK("http://dx.doi.org/10.28995/2073-0101-2023-1-286-300","http://dx.doi.org/10.28995/2073-0101-2023-1-286-300")</f>
        <v>http://dx.doi.org/10.28995/2073-0101-2023-1-286-300</v>
      </c>
      <c r="BG20" t="s">
        <v>74</v>
      </c>
      <c r="BH20" t="s">
        <v>74</v>
      </c>
      <c r="BI20">
        <v>15</v>
      </c>
      <c r="BJ20" t="s">
        <v>472</v>
      </c>
      <c r="BK20" t="s">
        <v>152</v>
      </c>
      <c r="BL20" t="s">
        <v>472</v>
      </c>
      <c r="BM20" t="s">
        <v>493</v>
      </c>
      <c r="BN20" t="s">
        <v>74</v>
      </c>
      <c r="BO20" t="s">
        <v>240</v>
      </c>
      <c r="BP20" t="s">
        <v>74</v>
      </c>
      <c r="BQ20" t="s">
        <v>74</v>
      </c>
      <c r="BR20" t="s">
        <v>99</v>
      </c>
      <c r="BS20" t="s">
        <v>494</v>
      </c>
      <c r="BT20" t="str">
        <f>HYPERLINK("https%3A%2F%2Fwww.webofscience.com%2Fwos%2Fwoscc%2Ffull-record%2FWOS:000977343600022","View Full Record in Web of Science")</f>
        <v>View Full Record in Web of Science</v>
      </c>
    </row>
    <row r="21" spans="1:72" x14ac:dyDescent="0.25">
      <c r="A21" t="s">
        <v>72</v>
      </c>
      <c r="B21" t="s">
        <v>495</v>
      </c>
      <c r="C21" t="s">
        <v>74</v>
      </c>
      <c r="D21" t="s">
        <v>74</v>
      </c>
      <c r="E21" t="s">
        <v>74</v>
      </c>
      <c r="F21" t="s">
        <v>496</v>
      </c>
      <c r="G21" t="s">
        <v>74</v>
      </c>
      <c r="H21" t="s">
        <v>74</v>
      </c>
      <c r="I21" t="s">
        <v>497</v>
      </c>
      <c r="J21" t="s">
        <v>498</v>
      </c>
      <c r="K21" t="s">
        <v>74</v>
      </c>
      <c r="L21" t="s">
        <v>74</v>
      </c>
      <c r="M21" t="s">
        <v>78</v>
      </c>
      <c r="N21" t="s">
        <v>105</v>
      </c>
      <c r="O21" t="s">
        <v>74</v>
      </c>
      <c r="P21" t="s">
        <v>74</v>
      </c>
      <c r="Q21" t="s">
        <v>74</v>
      </c>
      <c r="R21" t="s">
        <v>74</v>
      </c>
      <c r="S21" t="s">
        <v>74</v>
      </c>
      <c r="T21" t="s">
        <v>499</v>
      </c>
      <c r="U21" t="s">
        <v>74</v>
      </c>
      <c r="V21" t="s">
        <v>500</v>
      </c>
      <c r="W21" t="s">
        <v>501</v>
      </c>
      <c r="X21" t="s">
        <v>502</v>
      </c>
      <c r="Y21" t="s">
        <v>503</v>
      </c>
      <c r="Z21" t="s">
        <v>504</v>
      </c>
      <c r="AA21" t="s">
        <v>74</v>
      </c>
      <c r="AB21" t="s">
        <v>74</v>
      </c>
      <c r="AC21" t="s">
        <v>74</v>
      </c>
      <c r="AD21" t="s">
        <v>74</v>
      </c>
      <c r="AE21" t="s">
        <v>74</v>
      </c>
      <c r="AF21" t="s">
        <v>74</v>
      </c>
      <c r="AG21">
        <v>20</v>
      </c>
      <c r="AH21">
        <v>0</v>
      </c>
      <c r="AI21">
        <v>0</v>
      </c>
      <c r="AJ21">
        <v>1</v>
      </c>
      <c r="AK21">
        <v>1</v>
      </c>
      <c r="AL21" t="s">
        <v>505</v>
      </c>
      <c r="AM21" t="s">
        <v>506</v>
      </c>
      <c r="AN21" t="s">
        <v>507</v>
      </c>
      <c r="AO21" t="s">
        <v>508</v>
      </c>
      <c r="AP21" t="s">
        <v>509</v>
      </c>
      <c r="AQ21" t="s">
        <v>74</v>
      </c>
      <c r="AR21" t="s">
        <v>510</v>
      </c>
      <c r="AS21" t="s">
        <v>511</v>
      </c>
      <c r="AT21" t="s">
        <v>74</v>
      </c>
      <c r="AU21">
        <v>2023</v>
      </c>
      <c r="AV21">
        <v>12</v>
      </c>
      <c r="AW21">
        <v>1</v>
      </c>
      <c r="AX21" t="s">
        <v>74</v>
      </c>
      <c r="AY21" t="s">
        <v>74</v>
      </c>
      <c r="AZ21" t="s">
        <v>74</v>
      </c>
      <c r="BA21" t="s">
        <v>74</v>
      </c>
      <c r="BB21">
        <v>170</v>
      </c>
      <c r="BC21">
        <v>184</v>
      </c>
      <c r="BD21" t="s">
        <v>74</v>
      </c>
      <c r="BE21" t="s">
        <v>512</v>
      </c>
      <c r="BF21" t="str">
        <f>HYPERLINK("http://dx.doi.org/10.24224/2227-1295-2023-12-1-171-184","http://dx.doi.org/10.24224/2227-1295-2023-12-1-171-184")</f>
        <v>http://dx.doi.org/10.24224/2227-1295-2023-12-1-171-184</v>
      </c>
      <c r="BG21" t="s">
        <v>74</v>
      </c>
      <c r="BH21" t="s">
        <v>74</v>
      </c>
      <c r="BI21">
        <v>15</v>
      </c>
      <c r="BJ21" t="s">
        <v>513</v>
      </c>
      <c r="BK21" t="s">
        <v>152</v>
      </c>
      <c r="BL21" t="s">
        <v>514</v>
      </c>
      <c r="BM21" t="s">
        <v>515</v>
      </c>
      <c r="BN21" t="s">
        <v>74</v>
      </c>
      <c r="BO21" t="s">
        <v>240</v>
      </c>
      <c r="BP21" t="s">
        <v>74</v>
      </c>
      <c r="BQ21" t="s">
        <v>74</v>
      </c>
      <c r="BR21" t="s">
        <v>99</v>
      </c>
      <c r="BS21" t="s">
        <v>516</v>
      </c>
      <c r="BT21" t="str">
        <f>HYPERLINK("https%3A%2F%2Fwww.webofscience.com%2Fwos%2Fwoscc%2Ffull-record%2FWOS:000939076100009","View Full Record in Web of Science")</f>
        <v>View Full Record in Web of Science</v>
      </c>
    </row>
    <row r="22" spans="1:72" x14ac:dyDescent="0.25">
      <c r="A22" t="s">
        <v>72</v>
      </c>
      <c r="B22" t="s">
        <v>517</v>
      </c>
      <c r="C22" t="s">
        <v>74</v>
      </c>
      <c r="D22" t="s">
        <v>74</v>
      </c>
      <c r="E22" t="s">
        <v>74</v>
      </c>
      <c r="F22" t="s">
        <v>518</v>
      </c>
      <c r="G22" t="s">
        <v>74</v>
      </c>
      <c r="H22" t="s">
        <v>74</v>
      </c>
      <c r="I22" t="s">
        <v>519</v>
      </c>
      <c r="J22" t="s">
        <v>520</v>
      </c>
      <c r="K22" t="s">
        <v>74</v>
      </c>
      <c r="L22" t="s">
        <v>74</v>
      </c>
      <c r="M22" t="s">
        <v>78</v>
      </c>
      <c r="N22" t="s">
        <v>105</v>
      </c>
      <c r="O22" t="s">
        <v>74</v>
      </c>
      <c r="P22" t="s">
        <v>74</v>
      </c>
      <c r="Q22" t="s">
        <v>74</v>
      </c>
      <c r="R22" t="s">
        <v>74</v>
      </c>
      <c r="S22" t="s">
        <v>74</v>
      </c>
      <c r="T22" t="s">
        <v>521</v>
      </c>
      <c r="U22" t="s">
        <v>74</v>
      </c>
      <c r="V22" t="s">
        <v>522</v>
      </c>
      <c r="W22" t="s">
        <v>523</v>
      </c>
      <c r="X22" t="s">
        <v>524</v>
      </c>
      <c r="Y22" t="s">
        <v>525</v>
      </c>
      <c r="Z22" t="s">
        <v>526</v>
      </c>
      <c r="AA22" t="s">
        <v>74</v>
      </c>
      <c r="AB22" t="s">
        <v>527</v>
      </c>
      <c r="AC22" t="s">
        <v>74</v>
      </c>
      <c r="AD22" t="s">
        <v>74</v>
      </c>
      <c r="AE22" t="s">
        <v>74</v>
      </c>
      <c r="AF22" t="s">
        <v>74</v>
      </c>
      <c r="AG22">
        <v>28</v>
      </c>
      <c r="AH22">
        <v>0</v>
      </c>
      <c r="AI22">
        <v>0</v>
      </c>
      <c r="AJ22">
        <v>0</v>
      </c>
      <c r="AK22">
        <v>0</v>
      </c>
      <c r="AL22" t="s">
        <v>528</v>
      </c>
      <c r="AM22" t="s">
        <v>529</v>
      </c>
      <c r="AN22" t="s">
        <v>530</v>
      </c>
      <c r="AO22" t="s">
        <v>531</v>
      </c>
      <c r="AP22" t="s">
        <v>532</v>
      </c>
      <c r="AQ22" t="s">
        <v>74</v>
      </c>
      <c r="AR22" t="s">
        <v>533</v>
      </c>
      <c r="AS22" t="s">
        <v>534</v>
      </c>
      <c r="AT22" t="s">
        <v>74</v>
      </c>
      <c r="AU22">
        <v>2023</v>
      </c>
      <c r="AV22">
        <v>9</v>
      </c>
      <c r="AW22">
        <v>3</v>
      </c>
      <c r="AX22" t="s">
        <v>74</v>
      </c>
      <c r="AY22" t="s">
        <v>74</v>
      </c>
      <c r="AZ22" t="s">
        <v>74</v>
      </c>
      <c r="BA22" t="s">
        <v>74</v>
      </c>
      <c r="BB22">
        <v>185</v>
      </c>
      <c r="BC22">
        <v>193</v>
      </c>
      <c r="BD22" t="s">
        <v>74</v>
      </c>
      <c r="BE22" t="s">
        <v>535</v>
      </c>
      <c r="BF22" t="str">
        <f>HYPERLINK("http://dx.doi.org/10.30525/2256-0742/2023-9-3-185-193","http://dx.doi.org/10.30525/2256-0742/2023-9-3-185-193")</f>
        <v>http://dx.doi.org/10.30525/2256-0742/2023-9-3-185-193</v>
      </c>
      <c r="BG22" t="s">
        <v>74</v>
      </c>
      <c r="BH22" t="s">
        <v>74</v>
      </c>
      <c r="BI22">
        <v>9</v>
      </c>
      <c r="BJ22" t="s">
        <v>536</v>
      </c>
      <c r="BK22" t="s">
        <v>152</v>
      </c>
      <c r="BL22" t="s">
        <v>430</v>
      </c>
      <c r="BM22" t="s">
        <v>537</v>
      </c>
      <c r="BN22" t="s">
        <v>74</v>
      </c>
      <c r="BO22" t="s">
        <v>240</v>
      </c>
      <c r="BP22" t="s">
        <v>74</v>
      </c>
      <c r="BQ22" t="s">
        <v>74</v>
      </c>
      <c r="BR22" t="s">
        <v>99</v>
      </c>
      <c r="BS22" t="s">
        <v>538</v>
      </c>
      <c r="BT22" t="str">
        <f>HYPERLINK("https%3A%2F%2Fwww.webofscience.com%2Fwos%2Fwoscc%2Ffull-record%2FWOS:001059440600021","View Full Record in Web of Science")</f>
        <v>View Full Record in Web of Science</v>
      </c>
    </row>
    <row r="23" spans="1:72" x14ac:dyDescent="0.25">
      <c r="A23" t="s">
        <v>72</v>
      </c>
      <c r="B23" t="s">
        <v>539</v>
      </c>
      <c r="C23" t="s">
        <v>74</v>
      </c>
      <c r="D23" t="s">
        <v>74</v>
      </c>
      <c r="E23" t="s">
        <v>74</v>
      </c>
      <c r="F23" t="s">
        <v>540</v>
      </c>
      <c r="G23" t="s">
        <v>74</v>
      </c>
      <c r="H23" t="s">
        <v>74</v>
      </c>
      <c r="I23" t="s">
        <v>541</v>
      </c>
      <c r="J23" t="s">
        <v>542</v>
      </c>
      <c r="K23" t="s">
        <v>74</v>
      </c>
      <c r="L23" t="s">
        <v>74</v>
      </c>
      <c r="M23" t="s">
        <v>78</v>
      </c>
      <c r="N23" t="s">
        <v>105</v>
      </c>
      <c r="O23" t="s">
        <v>74</v>
      </c>
      <c r="P23" t="s">
        <v>74</v>
      </c>
      <c r="Q23" t="s">
        <v>74</v>
      </c>
      <c r="R23" t="s">
        <v>74</v>
      </c>
      <c r="S23" t="s">
        <v>74</v>
      </c>
      <c r="T23" t="s">
        <v>543</v>
      </c>
      <c r="U23" t="s">
        <v>74</v>
      </c>
      <c r="V23" t="s">
        <v>544</v>
      </c>
      <c r="W23" t="s">
        <v>545</v>
      </c>
      <c r="X23" t="s">
        <v>546</v>
      </c>
      <c r="Y23" t="s">
        <v>547</v>
      </c>
      <c r="Z23" t="s">
        <v>548</v>
      </c>
      <c r="AA23" t="s">
        <v>74</v>
      </c>
      <c r="AB23" t="s">
        <v>74</v>
      </c>
      <c r="AC23" t="s">
        <v>74</v>
      </c>
      <c r="AD23" t="s">
        <v>74</v>
      </c>
      <c r="AE23" t="s">
        <v>74</v>
      </c>
      <c r="AF23" t="s">
        <v>74</v>
      </c>
      <c r="AG23">
        <v>14</v>
      </c>
      <c r="AH23">
        <v>0</v>
      </c>
      <c r="AI23">
        <v>0</v>
      </c>
      <c r="AJ23">
        <v>1</v>
      </c>
      <c r="AK23">
        <v>1</v>
      </c>
      <c r="AL23" t="s">
        <v>549</v>
      </c>
      <c r="AM23" t="s">
        <v>487</v>
      </c>
      <c r="AN23" t="s">
        <v>550</v>
      </c>
      <c r="AO23" t="s">
        <v>551</v>
      </c>
      <c r="AP23" t="s">
        <v>552</v>
      </c>
      <c r="AQ23" t="s">
        <v>74</v>
      </c>
      <c r="AR23" t="s">
        <v>553</v>
      </c>
      <c r="AS23" t="s">
        <v>554</v>
      </c>
      <c r="AT23" t="s">
        <v>74</v>
      </c>
      <c r="AU23">
        <v>2023</v>
      </c>
      <c r="AV23">
        <v>16</v>
      </c>
      <c r="AW23">
        <v>1</v>
      </c>
      <c r="AX23" t="s">
        <v>74</v>
      </c>
      <c r="AY23" t="s">
        <v>74</v>
      </c>
      <c r="AZ23" t="s">
        <v>74</v>
      </c>
      <c r="BA23" t="s">
        <v>74</v>
      </c>
      <c r="BB23">
        <v>87</v>
      </c>
      <c r="BC23">
        <v>105</v>
      </c>
      <c r="BD23" t="s">
        <v>74</v>
      </c>
      <c r="BE23" t="s">
        <v>555</v>
      </c>
      <c r="BF23" t="str">
        <f>HYPERLINK("http://dx.doi.org/10.24833/2071-8160-2023-1-88-87-105","http://dx.doi.org/10.24833/2071-8160-2023-1-88-87-105")</f>
        <v>http://dx.doi.org/10.24833/2071-8160-2023-1-88-87-105</v>
      </c>
      <c r="BG23" t="s">
        <v>74</v>
      </c>
      <c r="BH23" t="s">
        <v>74</v>
      </c>
      <c r="BI23">
        <v>19</v>
      </c>
      <c r="BJ23" t="s">
        <v>556</v>
      </c>
      <c r="BK23" t="s">
        <v>152</v>
      </c>
      <c r="BL23" t="s">
        <v>556</v>
      </c>
      <c r="BM23" t="s">
        <v>557</v>
      </c>
      <c r="BN23" t="s">
        <v>74</v>
      </c>
      <c r="BO23" t="s">
        <v>240</v>
      </c>
      <c r="BP23" t="s">
        <v>74</v>
      </c>
      <c r="BQ23" t="s">
        <v>74</v>
      </c>
      <c r="BR23" t="s">
        <v>99</v>
      </c>
      <c r="BS23" t="s">
        <v>558</v>
      </c>
      <c r="BT23" t="str">
        <f>HYPERLINK("https%3A%2F%2Fwww.webofscience.com%2Fwos%2Fwoscc%2Ffull-record%2FWOS:001002084100004","View Full Record in Web of Science")</f>
        <v>View Full Record in Web of Science</v>
      </c>
    </row>
    <row r="24" spans="1:72" x14ac:dyDescent="0.25">
      <c r="A24" t="s">
        <v>72</v>
      </c>
      <c r="B24" t="s">
        <v>559</v>
      </c>
      <c r="C24" t="s">
        <v>74</v>
      </c>
      <c r="D24" t="s">
        <v>74</v>
      </c>
      <c r="E24" t="s">
        <v>74</v>
      </c>
      <c r="F24" t="s">
        <v>560</v>
      </c>
      <c r="G24" t="s">
        <v>74</v>
      </c>
      <c r="H24" t="s">
        <v>74</v>
      </c>
      <c r="I24" t="s">
        <v>561</v>
      </c>
      <c r="J24" t="s">
        <v>562</v>
      </c>
      <c r="K24" t="s">
        <v>74</v>
      </c>
      <c r="L24" t="s">
        <v>74</v>
      </c>
      <c r="M24" t="s">
        <v>78</v>
      </c>
      <c r="N24" t="s">
        <v>105</v>
      </c>
      <c r="O24" t="s">
        <v>74</v>
      </c>
      <c r="P24" t="s">
        <v>74</v>
      </c>
      <c r="Q24" t="s">
        <v>74</v>
      </c>
      <c r="R24" t="s">
        <v>74</v>
      </c>
      <c r="S24" t="s">
        <v>74</v>
      </c>
      <c r="T24" t="s">
        <v>563</v>
      </c>
      <c r="U24" t="s">
        <v>564</v>
      </c>
      <c r="V24" t="s">
        <v>565</v>
      </c>
      <c r="W24" t="s">
        <v>566</v>
      </c>
      <c r="X24" t="s">
        <v>567</v>
      </c>
      <c r="Y24" t="s">
        <v>568</v>
      </c>
      <c r="Z24" t="s">
        <v>569</v>
      </c>
      <c r="AA24" t="s">
        <v>74</v>
      </c>
      <c r="AB24" t="s">
        <v>570</v>
      </c>
      <c r="AC24" t="s">
        <v>74</v>
      </c>
      <c r="AD24" t="s">
        <v>74</v>
      </c>
      <c r="AE24" t="s">
        <v>74</v>
      </c>
      <c r="AF24" t="s">
        <v>74</v>
      </c>
      <c r="AG24">
        <v>100</v>
      </c>
      <c r="AH24">
        <v>2</v>
      </c>
      <c r="AI24">
        <v>2</v>
      </c>
      <c r="AJ24">
        <v>6</v>
      </c>
      <c r="AK24">
        <v>10</v>
      </c>
      <c r="AL24" t="s">
        <v>571</v>
      </c>
      <c r="AM24" t="s">
        <v>572</v>
      </c>
      <c r="AN24" t="s">
        <v>573</v>
      </c>
      <c r="AO24" t="s">
        <v>74</v>
      </c>
      <c r="AP24" t="s">
        <v>574</v>
      </c>
      <c r="AQ24" t="s">
        <v>74</v>
      </c>
      <c r="AR24" t="s">
        <v>575</v>
      </c>
      <c r="AS24" t="s">
        <v>576</v>
      </c>
      <c r="AT24" t="s">
        <v>577</v>
      </c>
      <c r="AU24">
        <v>2022</v>
      </c>
      <c r="AV24">
        <v>7</v>
      </c>
      <c r="AW24" t="s">
        <v>74</v>
      </c>
      <c r="AX24" t="s">
        <v>74</v>
      </c>
      <c r="AY24" t="s">
        <v>74</v>
      </c>
      <c r="AZ24" t="s">
        <v>74</v>
      </c>
      <c r="BA24" t="s">
        <v>74</v>
      </c>
      <c r="BB24" t="s">
        <v>74</v>
      </c>
      <c r="BC24" t="s">
        <v>74</v>
      </c>
      <c r="BD24">
        <v>999086</v>
      </c>
      <c r="BE24" t="s">
        <v>578</v>
      </c>
      <c r="BF24" t="str">
        <f>HYPERLINK("http://dx.doi.org/10.3389/feduc.2022.999086","http://dx.doi.org/10.3389/feduc.2022.999086")</f>
        <v>http://dx.doi.org/10.3389/feduc.2022.999086</v>
      </c>
      <c r="BG24" t="s">
        <v>74</v>
      </c>
      <c r="BH24" t="s">
        <v>74</v>
      </c>
      <c r="BI24">
        <v>17</v>
      </c>
      <c r="BJ24" t="s">
        <v>336</v>
      </c>
      <c r="BK24" t="s">
        <v>152</v>
      </c>
      <c r="BL24" t="s">
        <v>336</v>
      </c>
      <c r="BM24" t="s">
        <v>579</v>
      </c>
      <c r="BN24" t="s">
        <v>74</v>
      </c>
      <c r="BO24" t="s">
        <v>240</v>
      </c>
      <c r="BP24" t="s">
        <v>74</v>
      </c>
      <c r="BQ24" t="s">
        <v>74</v>
      </c>
      <c r="BR24" t="s">
        <v>99</v>
      </c>
      <c r="BS24" t="s">
        <v>580</v>
      </c>
      <c r="BT24" t="str">
        <f>HYPERLINK("https%3A%2F%2Fwww.webofscience.com%2Fwos%2Fwoscc%2Ffull-record%2FWOS:000902987900001","View Full Record in Web of Science")</f>
        <v>View Full Record in Web of Science</v>
      </c>
    </row>
    <row r="25" spans="1:72" x14ac:dyDescent="0.25">
      <c r="A25" t="s">
        <v>72</v>
      </c>
      <c r="B25" t="s">
        <v>581</v>
      </c>
      <c r="C25" t="s">
        <v>74</v>
      </c>
      <c r="D25" t="s">
        <v>74</v>
      </c>
      <c r="E25" t="s">
        <v>74</v>
      </c>
      <c r="F25" t="s">
        <v>582</v>
      </c>
      <c r="G25" t="s">
        <v>74</v>
      </c>
      <c r="H25" t="s">
        <v>74</v>
      </c>
      <c r="I25" t="s">
        <v>583</v>
      </c>
      <c r="J25" t="s">
        <v>584</v>
      </c>
      <c r="K25" t="s">
        <v>74</v>
      </c>
      <c r="L25" t="s">
        <v>74</v>
      </c>
      <c r="M25" t="s">
        <v>78</v>
      </c>
      <c r="N25" t="s">
        <v>105</v>
      </c>
      <c r="O25" t="s">
        <v>74</v>
      </c>
      <c r="P25" t="s">
        <v>74</v>
      </c>
      <c r="Q25" t="s">
        <v>74</v>
      </c>
      <c r="R25" t="s">
        <v>74</v>
      </c>
      <c r="S25" t="s">
        <v>74</v>
      </c>
      <c r="T25" t="s">
        <v>585</v>
      </c>
      <c r="U25" t="s">
        <v>586</v>
      </c>
      <c r="V25" t="s">
        <v>587</v>
      </c>
      <c r="W25" t="s">
        <v>588</v>
      </c>
      <c r="X25" t="s">
        <v>589</v>
      </c>
      <c r="Y25" t="s">
        <v>590</v>
      </c>
      <c r="Z25" t="s">
        <v>591</v>
      </c>
      <c r="AA25" t="s">
        <v>592</v>
      </c>
      <c r="AB25" t="s">
        <v>593</v>
      </c>
      <c r="AC25" t="s">
        <v>594</v>
      </c>
      <c r="AD25" t="s">
        <v>595</v>
      </c>
      <c r="AE25" t="s">
        <v>596</v>
      </c>
      <c r="AF25" t="s">
        <v>74</v>
      </c>
      <c r="AG25">
        <v>51</v>
      </c>
      <c r="AH25">
        <v>4</v>
      </c>
      <c r="AI25">
        <v>4</v>
      </c>
      <c r="AJ25">
        <v>3</v>
      </c>
      <c r="AK25">
        <v>12</v>
      </c>
      <c r="AL25" t="s">
        <v>571</v>
      </c>
      <c r="AM25" t="s">
        <v>572</v>
      </c>
      <c r="AN25" t="s">
        <v>573</v>
      </c>
      <c r="AO25" t="s">
        <v>597</v>
      </c>
      <c r="AP25" t="s">
        <v>74</v>
      </c>
      <c r="AQ25" t="s">
        <v>74</v>
      </c>
      <c r="AR25" t="s">
        <v>598</v>
      </c>
      <c r="AS25" t="s">
        <v>599</v>
      </c>
      <c r="AT25" t="s">
        <v>600</v>
      </c>
      <c r="AU25">
        <v>2022</v>
      </c>
      <c r="AV25">
        <v>13</v>
      </c>
      <c r="AW25" t="s">
        <v>74</v>
      </c>
      <c r="AX25" t="s">
        <v>74</v>
      </c>
      <c r="AY25" t="s">
        <v>74</v>
      </c>
      <c r="AZ25" t="s">
        <v>74</v>
      </c>
      <c r="BA25" t="s">
        <v>74</v>
      </c>
      <c r="BB25" t="s">
        <v>74</v>
      </c>
      <c r="BC25" t="s">
        <v>74</v>
      </c>
      <c r="BD25">
        <v>1051152</v>
      </c>
      <c r="BE25" t="s">
        <v>601</v>
      </c>
      <c r="BF25" t="str">
        <f>HYPERLINK("http://dx.doi.org/10.3389/fpsyg.2022.1051152","http://dx.doi.org/10.3389/fpsyg.2022.1051152")</f>
        <v>http://dx.doi.org/10.3389/fpsyg.2022.1051152</v>
      </c>
      <c r="BG25" t="s">
        <v>74</v>
      </c>
      <c r="BH25" t="s">
        <v>74</v>
      </c>
      <c r="BI25">
        <v>9</v>
      </c>
      <c r="BJ25" t="s">
        <v>199</v>
      </c>
      <c r="BK25" t="s">
        <v>97</v>
      </c>
      <c r="BL25" t="s">
        <v>200</v>
      </c>
      <c r="BM25" t="s">
        <v>602</v>
      </c>
      <c r="BN25">
        <v>36544444</v>
      </c>
      <c r="BO25" t="s">
        <v>407</v>
      </c>
      <c r="BP25" t="s">
        <v>74</v>
      </c>
      <c r="BQ25" t="s">
        <v>74</v>
      </c>
      <c r="BR25" t="s">
        <v>99</v>
      </c>
      <c r="BS25" t="s">
        <v>603</v>
      </c>
      <c r="BT25" t="str">
        <f>HYPERLINK("https%3A%2F%2Fwww.webofscience.com%2Fwos%2Fwoscc%2Ffull-record%2FWOS:000899696600001","View Full Record in Web of Science")</f>
        <v>View Full Record in Web of Science</v>
      </c>
    </row>
    <row r="26" spans="1:72" x14ac:dyDescent="0.25">
      <c r="A26" t="s">
        <v>72</v>
      </c>
      <c r="B26" t="s">
        <v>604</v>
      </c>
      <c r="C26" t="s">
        <v>74</v>
      </c>
      <c r="D26" t="s">
        <v>74</v>
      </c>
      <c r="E26" t="s">
        <v>74</v>
      </c>
      <c r="F26" t="s">
        <v>605</v>
      </c>
      <c r="G26" t="s">
        <v>74</v>
      </c>
      <c r="H26" t="s">
        <v>74</v>
      </c>
      <c r="I26" t="s">
        <v>606</v>
      </c>
      <c r="J26" t="s">
        <v>607</v>
      </c>
      <c r="K26" t="s">
        <v>74</v>
      </c>
      <c r="L26" t="s">
        <v>74</v>
      </c>
      <c r="M26" t="s">
        <v>78</v>
      </c>
      <c r="N26" t="s">
        <v>105</v>
      </c>
      <c r="O26" t="s">
        <v>74</v>
      </c>
      <c r="P26" t="s">
        <v>74</v>
      </c>
      <c r="Q26" t="s">
        <v>74</v>
      </c>
      <c r="R26" t="s">
        <v>74</v>
      </c>
      <c r="S26" t="s">
        <v>74</v>
      </c>
      <c r="T26" t="s">
        <v>608</v>
      </c>
      <c r="U26" t="s">
        <v>74</v>
      </c>
      <c r="V26" t="s">
        <v>609</v>
      </c>
      <c r="W26" t="s">
        <v>610</v>
      </c>
      <c r="X26" t="s">
        <v>611</v>
      </c>
      <c r="Y26" t="s">
        <v>612</v>
      </c>
      <c r="Z26" t="s">
        <v>613</v>
      </c>
      <c r="AA26" t="s">
        <v>74</v>
      </c>
      <c r="AB26" t="s">
        <v>74</v>
      </c>
      <c r="AC26" t="s">
        <v>74</v>
      </c>
      <c r="AD26" t="s">
        <v>74</v>
      </c>
      <c r="AE26" t="s">
        <v>74</v>
      </c>
      <c r="AF26" t="s">
        <v>74</v>
      </c>
      <c r="AG26">
        <v>32</v>
      </c>
      <c r="AH26">
        <v>0</v>
      </c>
      <c r="AI26">
        <v>0</v>
      </c>
      <c r="AJ26">
        <v>1</v>
      </c>
      <c r="AK26">
        <v>1</v>
      </c>
      <c r="AL26" t="s">
        <v>614</v>
      </c>
      <c r="AM26" t="s">
        <v>615</v>
      </c>
      <c r="AN26" t="s">
        <v>616</v>
      </c>
      <c r="AO26" t="s">
        <v>617</v>
      </c>
      <c r="AP26" t="s">
        <v>618</v>
      </c>
      <c r="AQ26" t="s">
        <v>74</v>
      </c>
      <c r="AR26" t="s">
        <v>607</v>
      </c>
      <c r="AS26" t="s">
        <v>619</v>
      </c>
      <c r="AT26" t="s">
        <v>620</v>
      </c>
      <c r="AU26">
        <v>2022</v>
      </c>
      <c r="AV26">
        <v>14</v>
      </c>
      <c r="AW26">
        <v>2</v>
      </c>
      <c r="AX26" t="s">
        <v>74</v>
      </c>
      <c r="AY26" t="s">
        <v>74</v>
      </c>
      <c r="AZ26" t="s">
        <v>74</v>
      </c>
      <c r="BA26" t="s">
        <v>74</v>
      </c>
      <c r="BB26">
        <v>213</v>
      </c>
      <c r="BC26">
        <v>236</v>
      </c>
      <c r="BD26" t="s">
        <v>74</v>
      </c>
      <c r="BE26" t="s">
        <v>621</v>
      </c>
      <c r="BF26" t="str">
        <f>HYPERLINK("http://dx.doi.org/10.18690/lexonomica.14.2.213-236.2022","http://dx.doi.org/10.18690/lexonomica.14.2.213-236.2022")</f>
        <v>http://dx.doi.org/10.18690/lexonomica.14.2.213-236.2022</v>
      </c>
      <c r="BG26" t="s">
        <v>74</v>
      </c>
      <c r="BH26" t="s">
        <v>74</v>
      </c>
      <c r="BI26">
        <v>24</v>
      </c>
      <c r="BJ26" t="s">
        <v>353</v>
      </c>
      <c r="BK26" t="s">
        <v>152</v>
      </c>
      <c r="BL26" t="s">
        <v>153</v>
      </c>
      <c r="BM26" t="s">
        <v>622</v>
      </c>
      <c r="BN26" t="s">
        <v>74</v>
      </c>
      <c r="BO26" t="s">
        <v>227</v>
      </c>
      <c r="BP26" t="s">
        <v>74</v>
      </c>
      <c r="BQ26" t="s">
        <v>74</v>
      </c>
      <c r="BR26" t="s">
        <v>99</v>
      </c>
      <c r="BS26" t="s">
        <v>623</v>
      </c>
      <c r="BT26" t="str">
        <f>HYPERLINK("https%3A%2F%2Fwww.webofscience.com%2Fwos%2Fwoscc%2Ffull-record%2FWOS:000892308600004","View Full Record in Web of Science")</f>
        <v>View Full Record in Web of Science</v>
      </c>
    </row>
    <row r="27" spans="1:72" x14ac:dyDescent="0.25">
      <c r="A27" t="s">
        <v>72</v>
      </c>
      <c r="B27" t="s">
        <v>624</v>
      </c>
      <c r="C27" t="s">
        <v>74</v>
      </c>
      <c r="D27" t="s">
        <v>74</v>
      </c>
      <c r="E27" t="s">
        <v>74</v>
      </c>
      <c r="F27" t="s">
        <v>625</v>
      </c>
      <c r="G27" t="s">
        <v>74</v>
      </c>
      <c r="H27" t="s">
        <v>74</v>
      </c>
      <c r="I27" t="s">
        <v>626</v>
      </c>
      <c r="J27" t="s">
        <v>318</v>
      </c>
      <c r="K27" t="s">
        <v>74</v>
      </c>
      <c r="L27" t="s">
        <v>74</v>
      </c>
      <c r="M27" t="s">
        <v>78</v>
      </c>
      <c r="N27" t="s">
        <v>105</v>
      </c>
      <c r="O27" t="s">
        <v>74</v>
      </c>
      <c r="P27" t="s">
        <v>74</v>
      </c>
      <c r="Q27" t="s">
        <v>74</v>
      </c>
      <c r="R27" t="s">
        <v>74</v>
      </c>
      <c r="S27" t="s">
        <v>74</v>
      </c>
      <c r="T27" t="s">
        <v>627</v>
      </c>
      <c r="U27" t="s">
        <v>628</v>
      </c>
      <c r="V27" t="s">
        <v>629</v>
      </c>
      <c r="W27" t="s">
        <v>630</v>
      </c>
      <c r="X27" t="s">
        <v>631</v>
      </c>
      <c r="Y27" t="s">
        <v>632</v>
      </c>
      <c r="Z27" t="s">
        <v>633</v>
      </c>
      <c r="AA27" t="s">
        <v>74</v>
      </c>
      <c r="AB27" t="s">
        <v>74</v>
      </c>
      <c r="AC27" t="s">
        <v>74</v>
      </c>
      <c r="AD27" t="s">
        <v>74</v>
      </c>
      <c r="AE27" t="s">
        <v>74</v>
      </c>
      <c r="AF27" t="s">
        <v>74</v>
      </c>
      <c r="AG27">
        <v>24</v>
      </c>
      <c r="AH27">
        <v>1</v>
      </c>
      <c r="AI27">
        <v>1</v>
      </c>
      <c r="AJ27">
        <v>0</v>
      </c>
      <c r="AK27">
        <v>0</v>
      </c>
      <c r="AL27" t="s">
        <v>327</v>
      </c>
      <c r="AM27" t="s">
        <v>328</v>
      </c>
      <c r="AN27" t="s">
        <v>329</v>
      </c>
      <c r="AO27" t="s">
        <v>330</v>
      </c>
      <c r="AP27" t="s">
        <v>331</v>
      </c>
      <c r="AQ27" t="s">
        <v>74</v>
      </c>
      <c r="AR27" t="s">
        <v>332</v>
      </c>
      <c r="AS27" t="s">
        <v>333</v>
      </c>
      <c r="AT27" t="s">
        <v>620</v>
      </c>
      <c r="AU27">
        <v>2022</v>
      </c>
      <c r="AV27">
        <v>14</v>
      </c>
      <c r="AW27">
        <v>4</v>
      </c>
      <c r="AX27" t="s">
        <v>74</v>
      </c>
      <c r="AY27">
        <v>1</v>
      </c>
      <c r="AZ27" t="s">
        <v>74</v>
      </c>
      <c r="BA27" t="s">
        <v>74</v>
      </c>
      <c r="BB27">
        <v>36</v>
      </c>
      <c r="BC27">
        <v>57</v>
      </c>
      <c r="BD27" t="s">
        <v>74</v>
      </c>
      <c r="BE27" t="s">
        <v>634</v>
      </c>
      <c r="BF27" t="str">
        <f>HYPERLINK("http://dx.doi.org/10.18662/rrem/14.4Sup1/658","http://dx.doi.org/10.18662/rrem/14.4Sup1/658")</f>
        <v>http://dx.doi.org/10.18662/rrem/14.4Sup1/658</v>
      </c>
      <c r="BG27" t="s">
        <v>74</v>
      </c>
      <c r="BH27" t="s">
        <v>74</v>
      </c>
      <c r="BI27">
        <v>22</v>
      </c>
      <c r="BJ27" t="s">
        <v>336</v>
      </c>
      <c r="BK27" t="s">
        <v>152</v>
      </c>
      <c r="BL27" t="s">
        <v>336</v>
      </c>
      <c r="BM27" t="s">
        <v>635</v>
      </c>
      <c r="BN27" t="s">
        <v>74</v>
      </c>
      <c r="BO27" t="s">
        <v>227</v>
      </c>
      <c r="BP27" t="s">
        <v>74</v>
      </c>
      <c r="BQ27" t="s">
        <v>74</v>
      </c>
      <c r="BR27" t="s">
        <v>99</v>
      </c>
      <c r="BS27" t="s">
        <v>636</v>
      </c>
      <c r="BT27" t="str">
        <f>HYPERLINK("https%3A%2F%2Fwww.webofscience.com%2Fwos%2Fwoscc%2Ffull-record%2FWOS:001062755100003","View Full Record in Web of Science")</f>
        <v>View Full Record in Web of Science</v>
      </c>
    </row>
    <row r="28" spans="1:72" x14ac:dyDescent="0.25">
      <c r="A28" t="s">
        <v>72</v>
      </c>
      <c r="B28" t="s">
        <v>637</v>
      </c>
      <c r="C28" t="s">
        <v>74</v>
      </c>
      <c r="D28" t="s">
        <v>74</v>
      </c>
      <c r="E28" t="s">
        <v>74</v>
      </c>
      <c r="F28" t="s">
        <v>638</v>
      </c>
      <c r="G28" t="s">
        <v>74</v>
      </c>
      <c r="H28" t="s">
        <v>74</v>
      </c>
      <c r="I28" t="s">
        <v>639</v>
      </c>
      <c r="J28" t="s">
        <v>640</v>
      </c>
      <c r="K28" t="s">
        <v>74</v>
      </c>
      <c r="L28" t="s">
        <v>74</v>
      </c>
      <c r="M28" t="s">
        <v>78</v>
      </c>
      <c r="N28" t="s">
        <v>105</v>
      </c>
      <c r="O28" t="s">
        <v>74</v>
      </c>
      <c r="P28" t="s">
        <v>74</v>
      </c>
      <c r="Q28" t="s">
        <v>74</v>
      </c>
      <c r="R28" t="s">
        <v>74</v>
      </c>
      <c r="S28" t="s">
        <v>74</v>
      </c>
      <c r="T28" t="s">
        <v>641</v>
      </c>
      <c r="U28" t="s">
        <v>74</v>
      </c>
      <c r="V28" t="s">
        <v>642</v>
      </c>
      <c r="W28" t="s">
        <v>643</v>
      </c>
      <c r="X28" t="s">
        <v>644</v>
      </c>
      <c r="Y28" t="s">
        <v>645</v>
      </c>
      <c r="Z28" t="s">
        <v>646</v>
      </c>
      <c r="AA28" t="s">
        <v>74</v>
      </c>
      <c r="AB28" t="s">
        <v>74</v>
      </c>
      <c r="AC28" t="s">
        <v>74</v>
      </c>
      <c r="AD28" t="s">
        <v>74</v>
      </c>
      <c r="AE28" t="s">
        <v>74</v>
      </c>
      <c r="AF28" t="s">
        <v>74</v>
      </c>
      <c r="AG28">
        <v>15</v>
      </c>
      <c r="AH28">
        <v>0</v>
      </c>
      <c r="AI28">
        <v>0</v>
      </c>
      <c r="AJ28">
        <v>0</v>
      </c>
      <c r="AK28">
        <v>0</v>
      </c>
      <c r="AL28" t="s">
        <v>647</v>
      </c>
      <c r="AM28" t="s">
        <v>648</v>
      </c>
      <c r="AN28" t="s">
        <v>649</v>
      </c>
      <c r="AO28" t="s">
        <v>650</v>
      </c>
      <c r="AP28" t="s">
        <v>651</v>
      </c>
      <c r="AQ28" t="s">
        <v>74</v>
      </c>
      <c r="AR28" t="s">
        <v>652</v>
      </c>
      <c r="AS28" t="s">
        <v>653</v>
      </c>
      <c r="AT28" t="s">
        <v>620</v>
      </c>
      <c r="AU28">
        <v>2022</v>
      </c>
      <c r="AV28">
        <v>11</v>
      </c>
      <c r="AW28">
        <v>4</v>
      </c>
      <c r="AX28" t="s">
        <v>74</v>
      </c>
      <c r="AY28" t="s">
        <v>74</v>
      </c>
      <c r="AZ28" t="s">
        <v>74</v>
      </c>
      <c r="BA28" t="s">
        <v>74</v>
      </c>
      <c r="BB28">
        <v>1327</v>
      </c>
      <c r="BC28">
        <v>1338</v>
      </c>
      <c r="BD28" t="s">
        <v>74</v>
      </c>
      <c r="BE28" t="s">
        <v>654</v>
      </c>
      <c r="BF28" t="str">
        <f>HYPERLINK("http://dx.doi.org/10.13187/ejced.2022.4.1327","http://dx.doi.org/10.13187/ejced.2022.4.1327")</f>
        <v>http://dx.doi.org/10.13187/ejced.2022.4.1327</v>
      </c>
      <c r="BG28" t="s">
        <v>74</v>
      </c>
      <c r="BH28" t="s">
        <v>74</v>
      </c>
      <c r="BI28">
        <v>12</v>
      </c>
      <c r="BJ28" t="s">
        <v>336</v>
      </c>
      <c r="BK28" t="s">
        <v>152</v>
      </c>
      <c r="BL28" t="s">
        <v>336</v>
      </c>
      <c r="BM28" t="s">
        <v>655</v>
      </c>
      <c r="BN28" t="s">
        <v>74</v>
      </c>
      <c r="BO28" t="s">
        <v>656</v>
      </c>
      <c r="BP28" t="s">
        <v>74</v>
      </c>
      <c r="BQ28" t="s">
        <v>74</v>
      </c>
      <c r="BR28" t="s">
        <v>99</v>
      </c>
      <c r="BS28" t="s">
        <v>657</v>
      </c>
      <c r="BT28" t="str">
        <f>HYPERLINK("https%3A%2F%2Fwww.webofscience.com%2Fwos%2Fwoscc%2Ffull-record%2FWOS:000914876300024","View Full Record in Web of Science")</f>
        <v>View Full Record in Web of Science</v>
      </c>
    </row>
    <row r="29" spans="1:72" x14ac:dyDescent="0.25">
      <c r="A29" t="s">
        <v>72</v>
      </c>
      <c r="B29" t="s">
        <v>658</v>
      </c>
      <c r="C29" t="s">
        <v>74</v>
      </c>
      <c r="D29" t="s">
        <v>74</v>
      </c>
      <c r="E29" t="s">
        <v>74</v>
      </c>
      <c r="F29" t="s">
        <v>659</v>
      </c>
      <c r="G29" t="s">
        <v>74</v>
      </c>
      <c r="H29" t="s">
        <v>74</v>
      </c>
      <c r="I29" t="s">
        <v>660</v>
      </c>
      <c r="J29" t="s">
        <v>318</v>
      </c>
      <c r="K29" t="s">
        <v>74</v>
      </c>
      <c r="L29" t="s">
        <v>74</v>
      </c>
      <c r="M29" t="s">
        <v>78</v>
      </c>
      <c r="N29" t="s">
        <v>105</v>
      </c>
      <c r="O29" t="s">
        <v>74</v>
      </c>
      <c r="P29" t="s">
        <v>74</v>
      </c>
      <c r="Q29" t="s">
        <v>74</v>
      </c>
      <c r="R29" t="s">
        <v>74</v>
      </c>
      <c r="S29" t="s">
        <v>74</v>
      </c>
      <c r="T29" t="s">
        <v>661</v>
      </c>
      <c r="U29" t="s">
        <v>74</v>
      </c>
      <c r="V29" t="s">
        <v>662</v>
      </c>
      <c r="W29" t="s">
        <v>663</v>
      </c>
      <c r="X29" t="s">
        <v>664</v>
      </c>
      <c r="Y29" t="s">
        <v>665</v>
      </c>
      <c r="Z29" t="s">
        <v>666</v>
      </c>
      <c r="AA29" t="s">
        <v>74</v>
      </c>
      <c r="AB29" t="s">
        <v>74</v>
      </c>
      <c r="AC29" t="s">
        <v>74</v>
      </c>
      <c r="AD29" t="s">
        <v>74</v>
      </c>
      <c r="AE29" t="s">
        <v>74</v>
      </c>
      <c r="AF29" t="s">
        <v>74</v>
      </c>
      <c r="AG29">
        <v>20</v>
      </c>
      <c r="AH29">
        <v>0</v>
      </c>
      <c r="AI29">
        <v>0</v>
      </c>
      <c r="AJ29">
        <v>0</v>
      </c>
      <c r="AK29">
        <v>0</v>
      </c>
      <c r="AL29" t="s">
        <v>327</v>
      </c>
      <c r="AM29" t="s">
        <v>328</v>
      </c>
      <c r="AN29" t="s">
        <v>329</v>
      </c>
      <c r="AO29" t="s">
        <v>330</v>
      </c>
      <c r="AP29" t="s">
        <v>331</v>
      </c>
      <c r="AQ29" t="s">
        <v>74</v>
      </c>
      <c r="AR29" t="s">
        <v>332</v>
      </c>
      <c r="AS29" t="s">
        <v>333</v>
      </c>
      <c r="AT29" t="s">
        <v>620</v>
      </c>
      <c r="AU29">
        <v>2022</v>
      </c>
      <c r="AV29">
        <v>14</v>
      </c>
      <c r="AW29">
        <v>4</v>
      </c>
      <c r="AX29" t="s">
        <v>74</v>
      </c>
      <c r="AY29">
        <v>1</v>
      </c>
      <c r="AZ29" t="s">
        <v>74</v>
      </c>
      <c r="BA29" t="s">
        <v>74</v>
      </c>
      <c r="BB29">
        <v>248</v>
      </c>
      <c r="BC29">
        <v>263</v>
      </c>
      <c r="BD29" t="s">
        <v>74</v>
      </c>
      <c r="BE29" t="s">
        <v>667</v>
      </c>
      <c r="BF29" t="str">
        <f>HYPERLINK("http://dx.doi.org/10.18662/rrem/14.4Sup1/670","http://dx.doi.org/10.18662/rrem/14.4Sup1/670")</f>
        <v>http://dx.doi.org/10.18662/rrem/14.4Sup1/670</v>
      </c>
      <c r="BG29" t="s">
        <v>74</v>
      </c>
      <c r="BH29" t="s">
        <v>74</v>
      </c>
      <c r="BI29">
        <v>16</v>
      </c>
      <c r="BJ29" t="s">
        <v>336</v>
      </c>
      <c r="BK29" t="s">
        <v>152</v>
      </c>
      <c r="BL29" t="s">
        <v>336</v>
      </c>
      <c r="BM29" t="s">
        <v>635</v>
      </c>
      <c r="BN29" t="s">
        <v>74</v>
      </c>
      <c r="BO29" t="s">
        <v>227</v>
      </c>
      <c r="BP29" t="s">
        <v>74</v>
      </c>
      <c r="BQ29" t="s">
        <v>74</v>
      </c>
      <c r="BR29" t="s">
        <v>99</v>
      </c>
      <c r="BS29" t="s">
        <v>668</v>
      </c>
      <c r="BT29" t="str">
        <f>HYPERLINK("https%3A%2F%2Fwww.webofscience.com%2Fwos%2Fwoscc%2Ffull-record%2FWOS:001062755100013","View Full Record in Web of Science")</f>
        <v>View Full Record in Web of Science</v>
      </c>
    </row>
    <row r="30" spans="1:72" x14ac:dyDescent="0.25">
      <c r="A30" t="s">
        <v>72</v>
      </c>
      <c r="B30" t="s">
        <v>669</v>
      </c>
      <c r="C30" t="s">
        <v>74</v>
      </c>
      <c r="D30" t="s">
        <v>74</v>
      </c>
      <c r="E30" t="s">
        <v>74</v>
      </c>
      <c r="F30" t="s">
        <v>670</v>
      </c>
      <c r="G30" t="s">
        <v>74</v>
      </c>
      <c r="H30" t="s">
        <v>74</v>
      </c>
      <c r="I30" t="s">
        <v>671</v>
      </c>
      <c r="J30" t="s">
        <v>672</v>
      </c>
      <c r="K30" t="s">
        <v>74</v>
      </c>
      <c r="L30" t="s">
        <v>74</v>
      </c>
      <c r="M30" t="s">
        <v>479</v>
      </c>
      <c r="N30" t="s">
        <v>105</v>
      </c>
      <c r="O30" t="s">
        <v>74</v>
      </c>
      <c r="P30" t="s">
        <v>74</v>
      </c>
      <c r="Q30" t="s">
        <v>74</v>
      </c>
      <c r="R30" t="s">
        <v>74</v>
      </c>
      <c r="S30" t="s">
        <v>74</v>
      </c>
      <c r="T30" t="s">
        <v>673</v>
      </c>
      <c r="U30" t="s">
        <v>74</v>
      </c>
      <c r="V30" t="s">
        <v>674</v>
      </c>
      <c r="W30" t="s">
        <v>675</v>
      </c>
      <c r="X30" t="s">
        <v>676</v>
      </c>
      <c r="Y30" t="s">
        <v>677</v>
      </c>
      <c r="Z30" t="s">
        <v>678</v>
      </c>
      <c r="AA30" t="s">
        <v>74</v>
      </c>
      <c r="AB30" t="s">
        <v>74</v>
      </c>
      <c r="AC30" t="s">
        <v>74</v>
      </c>
      <c r="AD30" t="s">
        <v>74</v>
      </c>
      <c r="AE30" t="s">
        <v>74</v>
      </c>
      <c r="AF30" t="s">
        <v>74</v>
      </c>
      <c r="AG30">
        <v>27</v>
      </c>
      <c r="AH30">
        <v>0</v>
      </c>
      <c r="AI30">
        <v>0</v>
      </c>
      <c r="AJ30">
        <v>2</v>
      </c>
      <c r="AK30">
        <v>2</v>
      </c>
      <c r="AL30" t="s">
        <v>679</v>
      </c>
      <c r="AM30" t="s">
        <v>680</v>
      </c>
      <c r="AN30" t="s">
        <v>681</v>
      </c>
      <c r="AO30" t="s">
        <v>682</v>
      </c>
      <c r="AP30" t="s">
        <v>683</v>
      </c>
      <c r="AQ30" t="s">
        <v>74</v>
      </c>
      <c r="AR30" t="s">
        <v>672</v>
      </c>
      <c r="AS30" t="s">
        <v>684</v>
      </c>
      <c r="AT30" t="s">
        <v>620</v>
      </c>
      <c r="AU30">
        <v>2022</v>
      </c>
      <c r="AV30" t="s">
        <v>74</v>
      </c>
      <c r="AW30">
        <v>70</v>
      </c>
      <c r="AX30" t="s">
        <v>74</v>
      </c>
      <c r="AY30" t="s">
        <v>74</v>
      </c>
      <c r="AZ30" t="s">
        <v>74</v>
      </c>
      <c r="BA30" t="s">
        <v>74</v>
      </c>
      <c r="BB30">
        <v>148</v>
      </c>
      <c r="BC30">
        <v>163</v>
      </c>
      <c r="BD30" t="s">
        <v>74</v>
      </c>
      <c r="BE30" t="s">
        <v>685</v>
      </c>
      <c r="BF30" t="str">
        <f>HYPERLINK("http://dx.doi.org/10.17223/18572685/70/8","http://dx.doi.org/10.17223/18572685/70/8")</f>
        <v>http://dx.doi.org/10.17223/18572685/70/8</v>
      </c>
      <c r="BG30" t="s">
        <v>74</v>
      </c>
      <c r="BH30" t="s">
        <v>74</v>
      </c>
      <c r="BI30">
        <v>16</v>
      </c>
      <c r="BJ30" t="s">
        <v>472</v>
      </c>
      <c r="BK30" t="s">
        <v>152</v>
      </c>
      <c r="BL30" t="s">
        <v>472</v>
      </c>
      <c r="BM30" t="s">
        <v>686</v>
      </c>
      <c r="BN30" t="s">
        <v>74</v>
      </c>
      <c r="BO30" t="s">
        <v>74</v>
      </c>
      <c r="BP30" t="s">
        <v>74</v>
      </c>
      <c r="BQ30" t="s">
        <v>74</v>
      </c>
      <c r="BR30" t="s">
        <v>99</v>
      </c>
      <c r="BS30" t="s">
        <v>687</v>
      </c>
      <c r="BT30" t="str">
        <f>HYPERLINK("https%3A%2F%2Fwww.webofscience.com%2Fwos%2Fwoscc%2Ffull-record%2FWOS:000949998600008","View Full Record in Web of Science")</f>
        <v>View Full Record in Web of Science</v>
      </c>
    </row>
    <row r="31" spans="1:72" x14ac:dyDescent="0.25">
      <c r="A31" t="s">
        <v>72</v>
      </c>
      <c r="B31" t="s">
        <v>688</v>
      </c>
      <c r="C31" t="s">
        <v>74</v>
      </c>
      <c r="D31" t="s">
        <v>74</v>
      </c>
      <c r="E31" t="s">
        <v>74</v>
      </c>
      <c r="F31" t="s">
        <v>689</v>
      </c>
      <c r="G31" t="s">
        <v>74</v>
      </c>
      <c r="H31" t="s">
        <v>74</v>
      </c>
      <c r="I31" t="s">
        <v>690</v>
      </c>
      <c r="J31" t="s">
        <v>584</v>
      </c>
      <c r="K31" t="s">
        <v>74</v>
      </c>
      <c r="L31" t="s">
        <v>74</v>
      </c>
      <c r="M31" t="s">
        <v>78</v>
      </c>
      <c r="N31" t="s">
        <v>105</v>
      </c>
      <c r="O31" t="s">
        <v>74</v>
      </c>
      <c r="P31" t="s">
        <v>74</v>
      </c>
      <c r="Q31" t="s">
        <v>74</v>
      </c>
      <c r="R31" t="s">
        <v>74</v>
      </c>
      <c r="S31" t="s">
        <v>74</v>
      </c>
      <c r="T31" t="s">
        <v>691</v>
      </c>
      <c r="U31" t="s">
        <v>692</v>
      </c>
      <c r="V31" t="s">
        <v>693</v>
      </c>
      <c r="W31" t="s">
        <v>694</v>
      </c>
      <c r="X31" t="s">
        <v>695</v>
      </c>
      <c r="Y31" t="s">
        <v>696</v>
      </c>
      <c r="Z31" t="s">
        <v>697</v>
      </c>
      <c r="AA31" t="s">
        <v>74</v>
      </c>
      <c r="AB31" t="s">
        <v>74</v>
      </c>
      <c r="AC31" t="s">
        <v>74</v>
      </c>
      <c r="AD31" t="s">
        <v>74</v>
      </c>
      <c r="AE31" t="s">
        <v>74</v>
      </c>
      <c r="AF31" t="s">
        <v>74</v>
      </c>
      <c r="AG31">
        <v>52</v>
      </c>
      <c r="AH31">
        <v>2</v>
      </c>
      <c r="AI31">
        <v>2</v>
      </c>
      <c r="AJ31">
        <v>1</v>
      </c>
      <c r="AK31">
        <v>6</v>
      </c>
      <c r="AL31" t="s">
        <v>571</v>
      </c>
      <c r="AM31" t="s">
        <v>572</v>
      </c>
      <c r="AN31" t="s">
        <v>573</v>
      </c>
      <c r="AO31" t="s">
        <v>597</v>
      </c>
      <c r="AP31" t="s">
        <v>74</v>
      </c>
      <c r="AQ31" t="s">
        <v>74</v>
      </c>
      <c r="AR31" t="s">
        <v>598</v>
      </c>
      <c r="AS31" t="s">
        <v>599</v>
      </c>
      <c r="AT31" t="s">
        <v>698</v>
      </c>
      <c r="AU31">
        <v>2022</v>
      </c>
      <c r="AV31">
        <v>13</v>
      </c>
      <c r="AW31" t="s">
        <v>74</v>
      </c>
      <c r="AX31" t="s">
        <v>74</v>
      </c>
      <c r="AY31" t="s">
        <v>74</v>
      </c>
      <c r="AZ31" t="s">
        <v>74</v>
      </c>
      <c r="BA31" t="s">
        <v>74</v>
      </c>
      <c r="BB31" t="s">
        <v>74</v>
      </c>
      <c r="BC31" t="s">
        <v>74</v>
      </c>
      <c r="BD31">
        <v>995232</v>
      </c>
      <c r="BE31" t="s">
        <v>699</v>
      </c>
      <c r="BF31" t="str">
        <f>HYPERLINK("http://dx.doi.org/10.3389/fpsyg.2022.995232","http://dx.doi.org/10.3389/fpsyg.2022.995232")</f>
        <v>http://dx.doi.org/10.3389/fpsyg.2022.995232</v>
      </c>
      <c r="BG31" t="s">
        <v>74</v>
      </c>
      <c r="BH31" t="s">
        <v>74</v>
      </c>
      <c r="BI31">
        <v>12</v>
      </c>
      <c r="BJ31" t="s">
        <v>199</v>
      </c>
      <c r="BK31" t="s">
        <v>97</v>
      </c>
      <c r="BL31" t="s">
        <v>200</v>
      </c>
      <c r="BM31" t="s">
        <v>700</v>
      </c>
      <c r="BN31">
        <v>36405186</v>
      </c>
      <c r="BO31" t="s">
        <v>129</v>
      </c>
      <c r="BP31" t="s">
        <v>74</v>
      </c>
      <c r="BQ31" t="s">
        <v>74</v>
      </c>
      <c r="BR31" t="s">
        <v>99</v>
      </c>
      <c r="BS31" t="s">
        <v>701</v>
      </c>
      <c r="BT31" t="str">
        <f>HYPERLINK("https%3A%2F%2Fwww.webofscience.com%2Fwos%2Fwoscc%2Ffull-record%2FWOS:000886595600001","View Full Record in Web of Science")</f>
        <v>View Full Record in Web of Science</v>
      </c>
    </row>
    <row r="32" spans="1:72" x14ac:dyDescent="0.25">
      <c r="A32" t="s">
        <v>72</v>
      </c>
      <c r="B32" t="s">
        <v>702</v>
      </c>
      <c r="C32" t="s">
        <v>74</v>
      </c>
      <c r="D32" t="s">
        <v>74</v>
      </c>
      <c r="E32" t="s">
        <v>74</v>
      </c>
      <c r="F32" t="s">
        <v>703</v>
      </c>
      <c r="G32" t="s">
        <v>74</v>
      </c>
      <c r="H32" t="s">
        <v>74</v>
      </c>
      <c r="I32" t="s">
        <v>704</v>
      </c>
      <c r="J32" t="s">
        <v>705</v>
      </c>
      <c r="K32" t="s">
        <v>74</v>
      </c>
      <c r="L32" t="s">
        <v>74</v>
      </c>
      <c r="M32" t="s">
        <v>78</v>
      </c>
      <c r="N32" t="s">
        <v>105</v>
      </c>
      <c r="O32" t="s">
        <v>74</v>
      </c>
      <c r="P32" t="s">
        <v>74</v>
      </c>
      <c r="Q32" t="s">
        <v>74</v>
      </c>
      <c r="R32" t="s">
        <v>74</v>
      </c>
      <c r="S32" t="s">
        <v>74</v>
      </c>
      <c r="T32" t="s">
        <v>706</v>
      </c>
      <c r="U32" t="s">
        <v>707</v>
      </c>
      <c r="V32" t="s">
        <v>708</v>
      </c>
      <c r="W32" t="s">
        <v>709</v>
      </c>
      <c r="X32" t="s">
        <v>710</v>
      </c>
      <c r="Y32" t="s">
        <v>711</v>
      </c>
      <c r="Z32" t="s">
        <v>712</v>
      </c>
      <c r="AA32" t="s">
        <v>713</v>
      </c>
      <c r="AB32" t="s">
        <v>714</v>
      </c>
      <c r="AC32" t="s">
        <v>74</v>
      </c>
      <c r="AD32" t="s">
        <v>74</v>
      </c>
      <c r="AE32" t="s">
        <v>74</v>
      </c>
      <c r="AF32" t="s">
        <v>74</v>
      </c>
      <c r="AG32">
        <v>69</v>
      </c>
      <c r="AH32">
        <v>0</v>
      </c>
      <c r="AI32">
        <v>0</v>
      </c>
      <c r="AJ32">
        <v>2</v>
      </c>
      <c r="AK32">
        <v>9</v>
      </c>
      <c r="AL32" t="s">
        <v>715</v>
      </c>
      <c r="AM32" t="s">
        <v>716</v>
      </c>
      <c r="AN32" t="s">
        <v>717</v>
      </c>
      <c r="AO32" t="s">
        <v>718</v>
      </c>
      <c r="AP32" t="s">
        <v>719</v>
      </c>
      <c r="AQ32" t="s">
        <v>74</v>
      </c>
      <c r="AR32" t="s">
        <v>720</v>
      </c>
      <c r="AS32" t="s">
        <v>721</v>
      </c>
      <c r="AT32" t="s">
        <v>620</v>
      </c>
      <c r="AU32">
        <v>2022</v>
      </c>
      <c r="AV32">
        <v>63</v>
      </c>
      <c r="AW32" t="s">
        <v>722</v>
      </c>
      <c r="AX32" t="s">
        <v>74</v>
      </c>
      <c r="AY32" t="s">
        <v>74</v>
      </c>
      <c r="AZ32" t="s">
        <v>376</v>
      </c>
      <c r="BA32" t="s">
        <v>74</v>
      </c>
      <c r="BB32">
        <v>235</v>
      </c>
      <c r="BC32">
        <v>246</v>
      </c>
      <c r="BD32" t="s">
        <v>74</v>
      </c>
      <c r="BE32" t="s">
        <v>723</v>
      </c>
      <c r="BF32" t="str">
        <f>HYPERLINK("http://dx.doi.org/10.1177/00207152221110088","http://dx.doi.org/10.1177/00207152221110088")</f>
        <v>http://dx.doi.org/10.1177/00207152221110088</v>
      </c>
      <c r="BG32" t="s">
        <v>74</v>
      </c>
      <c r="BH32" t="s">
        <v>724</v>
      </c>
      <c r="BI32">
        <v>12</v>
      </c>
      <c r="BJ32" t="s">
        <v>725</v>
      </c>
      <c r="BK32" t="s">
        <v>97</v>
      </c>
      <c r="BL32" t="s">
        <v>725</v>
      </c>
      <c r="BM32" t="s">
        <v>726</v>
      </c>
      <c r="BN32" t="s">
        <v>74</v>
      </c>
      <c r="BO32" t="s">
        <v>727</v>
      </c>
      <c r="BP32" t="s">
        <v>74</v>
      </c>
      <c r="BQ32" t="s">
        <v>74</v>
      </c>
      <c r="BR32" t="s">
        <v>99</v>
      </c>
      <c r="BS32" t="s">
        <v>728</v>
      </c>
      <c r="BT32" t="str">
        <f>HYPERLINK("https%3A%2F%2Fwww.webofscience.com%2Fwos%2Fwoscc%2Ffull-record%2FWOS:000827201500001","View Full Record in Web of Science")</f>
        <v>View Full Record in Web of Science</v>
      </c>
    </row>
    <row r="33" spans="1:72" x14ac:dyDescent="0.25">
      <c r="A33" t="s">
        <v>72</v>
      </c>
      <c r="B33" t="s">
        <v>729</v>
      </c>
      <c r="C33" t="s">
        <v>74</v>
      </c>
      <c r="D33" t="s">
        <v>74</v>
      </c>
      <c r="E33" t="s">
        <v>74</v>
      </c>
      <c r="F33" t="s">
        <v>730</v>
      </c>
      <c r="G33" t="s">
        <v>74</v>
      </c>
      <c r="H33" t="s">
        <v>74</v>
      </c>
      <c r="I33" t="s">
        <v>731</v>
      </c>
      <c r="J33" t="s">
        <v>732</v>
      </c>
      <c r="K33" t="s">
        <v>74</v>
      </c>
      <c r="L33" t="s">
        <v>74</v>
      </c>
      <c r="M33" t="s">
        <v>78</v>
      </c>
      <c r="N33" t="s">
        <v>105</v>
      </c>
      <c r="O33" t="s">
        <v>74</v>
      </c>
      <c r="P33" t="s">
        <v>74</v>
      </c>
      <c r="Q33" t="s">
        <v>74</v>
      </c>
      <c r="R33" t="s">
        <v>74</v>
      </c>
      <c r="S33" t="s">
        <v>74</v>
      </c>
      <c r="T33" t="s">
        <v>733</v>
      </c>
      <c r="U33" t="s">
        <v>74</v>
      </c>
      <c r="V33" t="s">
        <v>734</v>
      </c>
      <c r="W33" t="s">
        <v>735</v>
      </c>
      <c r="X33" t="s">
        <v>502</v>
      </c>
      <c r="Y33" t="s">
        <v>736</v>
      </c>
      <c r="Z33" t="s">
        <v>737</v>
      </c>
      <c r="AA33" t="s">
        <v>738</v>
      </c>
      <c r="AB33" t="s">
        <v>739</v>
      </c>
      <c r="AC33" t="s">
        <v>74</v>
      </c>
      <c r="AD33" t="s">
        <v>74</v>
      </c>
      <c r="AE33" t="s">
        <v>74</v>
      </c>
      <c r="AF33" t="s">
        <v>74</v>
      </c>
      <c r="AG33">
        <v>13</v>
      </c>
      <c r="AH33">
        <v>0</v>
      </c>
      <c r="AI33">
        <v>0</v>
      </c>
      <c r="AJ33">
        <v>0</v>
      </c>
      <c r="AK33">
        <v>1</v>
      </c>
      <c r="AL33" t="s">
        <v>740</v>
      </c>
      <c r="AM33" t="s">
        <v>741</v>
      </c>
      <c r="AN33" t="s">
        <v>742</v>
      </c>
      <c r="AO33" t="s">
        <v>743</v>
      </c>
      <c r="AP33" t="s">
        <v>744</v>
      </c>
      <c r="AQ33" t="s">
        <v>74</v>
      </c>
      <c r="AR33" t="s">
        <v>745</v>
      </c>
      <c r="AS33" t="s">
        <v>746</v>
      </c>
      <c r="AT33" t="s">
        <v>620</v>
      </c>
      <c r="AU33">
        <v>2022</v>
      </c>
      <c r="AV33">
        <v>74</v>
      </c>
      <c r="AW33">
        <v>4</v>
      </c>
      <c r="AX33" t="s">
        <v>74</v>
      </c>
      <c r="AY33" t="s">
        <v>74</v>
      </c>
      <c r="AZ33" t="s">
        <v>376</v>
      </c>
      <c r="BA33" t="s">
        <v>74</v>
      </c>
      <c r="BB33">
        <v>557</v>
      </c>
      <c r="BC33">
        <v>564</v>
      </c>
      <c r="BD33" t="s">
        <v>74</v>
      </c>
      <c r="BE33" t="s">
        <v>747</v>
      </c>
      <c r="BF33" t="str">
        <f>HYPERLINK("http://dx.doi.org/10.1007/s11212-022-09481-2","http://dx.doi.org/10.1007/s11212-022-09481-2")</f>
        <v>http://dx.doi.org/10.1007/s11212-022-09481-2</v>
      </c>
      <c r="BG33" t="s">
        <v>74</v>
      </c>
      <c r="BH33" t="s">
        <v>724</v>
      </c>
      <c r="BI33">
        <v>8</v>
      </c>
      <c r="BJ33" t="s">
        <v>748</v>
      </c>
      <c r="BK33" t="s">
        <v>749</v>
      </c>
      <c r="BL33" t="s">
        <v>750</v>
      </c>
      <c r="BM33" t="s">
        <v>751</v>
      </c>
      <c r="BN33" t="s">
        <v>74</v>
      </c>
      <c r="BO33" t="s">
        <v>656</v>
      </c>
      <c r="BP33" t="s">
        <v>74</v>
      </c>
      <c r="BQ33" t="s">
        <v>74</v>
      </c>
      <c r="BR33" t="s">
        <v>99</v>
      </c>
      <c r="BS33" t="s">
        <v>752</v>
      </c>
      <c r="BT33" t="str">
        <f>HYPERLINK("https%3A%2F%2Fwww.webofscience.com%2Fwos%2Fwoscc%2Ffull-record%2FWOS:000825184200001","View Full Record in Web of Science")</f>
        <v>View Full Record in Web of Science</v>
      </c>
    </row>
    <row r="34" spans="1:72" x14ac:dyDescent="0.25">
      <c r="A34" t="s">
        <v>72</v>
      </c>
      <c r="B34" t="s">
        <v>753</v>
      </c>
      <c r="C34" t="s">
        <v>74</v>
      </c>
      <c r="D34" t="s">
        <v>74</v>
      </c>
      <c r="E34" t="s">
        <v>74</v>
      </c>
      <c r="F34" t="s">
        <v>754</v>
      </c>
      <c r="G34" t="s">
        <v>74</v>
      </c>
      <c r="H34" t="s">
        <v>74</v>
      </c>
      <c r="I34" t="s">
        <v>755</v>
      </c>
      <c r="J34" t="s">
        <v>266</v>
      </c>
      <c r="K34" t="s">
        <v>74</v>
      </c>
      <c r="L34" t="s">
        <v>74</v>
      </c>
      <c r="M34" t="s">
        <v>78</v>
      </c>
      <c r="N34" t="s">
        <v>105</v>
      </c>
      <c r="O34" t="s">
        <v>74</v>
      </c>
      <c r="P34" t="s">
        <v>74</v>
      </c>
      <c r="Q34" t="s">
        <v>74</v>
      </c>
      <c r="R34" t="s">
        <v>74</v>
      </c>
      <c r="S34" t="s">
        <v>74</v>
      </c>
      <c r="T34" t="s">
        <v>756</v>
      </c>
      <c r="U34" t="s">
        <v>74</v>
      </c>
      <c r="V34" t="s">
        <v>757</v>
      </c>
      <c r="W34" t="s">
        <v>758</v>
      </c>
      <c r="X34" t="s">
        <v>759</v>
      </c>
      <c r="Y34" t="s">
        <v>760</v>
      </c>
      <c r="Z34" t="s">
        <v>74</v>
      </c>
      <c r="AA34" t="s">
        <v>761</v>
      </c>
      <c r="AB34" t="s">
        <v>762</v>
      </c>
      <c r="AC34" t="s">
        <v>74</v>
      </c>
      <c r="AD34" t="s">
        <v>74</v>
      </c>
      <c r="AE34" t="s">
        <v>74</v>
      </c>
      <c r="AF34" t="s">
        <v>74</v>
      </c>
      <c r="AG34">
        <v>17</v>
      </c>
      <c r="AH34">
        <v>2</v>
      </c>
      <c r="AI34">
        <v>2</v>
      </c>
      <c r="AJ34">
        <v>5</v>
      </c>
      <c r="AK34">
        <v>8</v>
      </c>
      <c r="AL34" t="s">
        <v>272</v>
      </c>
      <c r="AM34" t="s">
        <v>273</v>
      </c>
      <c r="AN34" t="s">
        <v>274</v>
      </c>
      <c r="AO34" t="s">
        <v>74</v>
      </c>
      <c r="AP34" t="s">
        <v>275</v>
      </c>
      <c r="AQ34" t="s">
        <v>74</v>
      </c>
      <c r="AR34" t="s">
        <v>276</v>
      </c>
      <c r="AS34" t="s">
        <v>277</v>
      </c>
      <c r="AT34" t="s">
        <v>123</v>
      </c>
      <c r="AU34">
        <v>2022</v>
      </c>
      <c r="AV34">
        <v>11</v>
      </c>
      <c r="AW34">
        <v>55</v>
      </c>
      <c r="AX34" t="s">
        <v>74</v>
      </c>
      <c r="AY34" t="s">
        <v>74</v>
      </c>
      <c r="AZ34" t="s">
        <v>74</v>
      </c>
      <c r="BA34" t="s">
        <v>74</v>
      </c>
      <c r="BB34">
        <v>80</v>
      </c>
      <c r="BC34">
        <v>88</v>
      </c>
      <c r="BD34" t="s">
        <v>74</v>
      </c>
      <c r="BE34" t="s">
        <v>763</v>
      </c>
      <c r="BF34" t="str">
        <f>HYPERLINK("http://dx.doi.org/10.34069/AI/2022.55.07.8","http://dx.doi.org/10.34069/AI/2022.55.07.8")</f>
        <v>http://dx.doi.org/10.34069/AI/2022.55.07.8</v>
      </c>
      <c r="BG34" t="s">
        <v>74</v>
      </c>
      <c r="BH34" t="s">
        <v>74</v>
      </c>
      <c r="BI34">
        <v>9</v>
      </c>
      <c r="BJ34" t="s">
        <v>259</v>
      </c>
      <c r="BK34" t="s">
        <v>152</v>
      </c>
      <c r="BL34" t="s">
        <v>260</v>
      </c>
      <c r="BM34" t="s">
        <v>764</v>
      </c>
      <c r="BN34" t="s">
        <v>74</v>
      </c>
      <c r="BO34" t="s">
        <v>240</v>
      </c>
      <c r="BP34" t="s">
        <v>74</v>
      </c>
      <c r="BQ34" t="s">
        <v>74</v>
      </c>
      <c r="BR34" t="s">
        <v>99</v>
      </c>
      <c r="BS34" t="s">
        <v>765</v>
      </c>
      <c r="BT34" t="str">
        <f>HYPERLINK("https%3A%2F%2Fwww.webofscience.com%2Fwos%2Fwoscc%2Ffull-record%2FWOS:000876287600028","View Full Record in Web of Science")</f>
        <v>View Full Record in Web of Science</v>
      </c>
    </row>
    <row r="35" spans="1:72" x14ac:dyDescent="0.25">
      <c r="A35" t="s">
        <v>72</v>
      </c>
      <c r="B35" t="s">
        <v>766</v>
      </c>
      <c r="C35" t="s">
        <v>74</v>
      </c>
      <c r="D35" t="s">
        <v>74</v>
      </c>
      <c r="E35" t="s">
        <v>74</v>
      </c>
      <c r="F35" t="s">
        <v>767</v>
      </c>
      <c r="G35" t="s">
        <v>74</v>
      </c>
      <c r="H35" t="s">
        <v>74</v>
      </c>
      <c r="I35" t="s">
        <v>768</v>
      </c>
      <c r="J35" t="s">
        <v>769</v>
      </c>
      <c r="K35" t="s">
        <v>74</v>
      </c>
      <c r="L35" t="s">
        <v>74</v>
      </c>
      <c r="M35" t="s">
        <v>78</v>
      </c>
      <c r="N35" t="s">
        <v>105</v>
      </c>
      <c r="O35" t="s">
        <v>74</v>
      </c>
      <c r="P35" t="s">
        <v>74</v>
      </c>
      <c r="Q35" t="s">
        <v>74</v>
      </c>
      <c r="R35" t="s">
        <v>74</v>
      </c>
      <c r="S35" t="s">
        <v>74</v>
      </c>
      <c r="T35" t="s">
        <v>770</v>
      </c>
      <c r="U35" t="s">
        <v>771</v>
      </c>
      <c r="V35" t="s">
        <v>772</v>
      </c>
      <c r="W35" t="s">
        <v>773</v>
      </c>
      <c r="X35" t="s">
        <v>774</v>
      </c>
      <c r="Y35" t="s">
        <v>775</v>
      </c>
      <c r="Z35" t="s">
        <v>776</v>
      </c>
      <c r="AA35" t="s">
        <v>777</v>
      </c>
      <c r="AB35" t="s">
        <v>778</v>
      </c>
      <c r="AC35" t="s">
        <v>74</v>
      </c>
      <c r="AD35" t="s">
        <v>74</v>
      </c>
      <c r="AE35" t="s">
        <v>74</v>
      </c>
      <c r="AF35" t="s">
        <v>74</v>
      </c>
      <c r="AG35">
        <v>35</v>
      </c>
      <c r="AH35">
        <v>0</v>
      </c>
      <c r="AI35">
        <v>0</v>
      </c>
      <c r="AJ35">
        <v>2</v>
      </c>
      <c r="AK35">
        <v>6</v>
      </c>
      <c r="AL35" t="s">
        <v>779</v>
      </c>
      <c r="AM35" t="s">
        <v>780</v>
      </c>
      <c r="AN35" t="s">
        <v>781</v>
      </c>
      <c r="AO35" t="s">
        <v>782</v>
      </c>
      <c r="AP35" t="s">
        <v>74</v>
      </c>
      <c r="AQ35" t="s">
        <v>74</v>
      </c>
      <c r="AR35" t="s">
        <v>783</v>
      </c>
      <c r="AS35" t="s">
        <v>784</v>
      </c>
      <c r="AT35" t="s">
        <v>148</v>
      </c>
      <c r="AU35">
        <v>2022</v>
      </c>
      <c r="AV35">
        <v>16</v>
      </c>
      <c r="AW35">
        <v>3</v>
      </c>
      <c r="AX35" t="s">
        <v>74</v>
      </c>
      <c r="AY35" t="s">
        <v>74</v>
      </c>
      <c r="AZ35" t="s">
        <v>74</v>
      </c>
      <c r="BA35" t="s">
        <v>74</v>
      </c>
      <c r="BB35">
        <v>294</v>
      </c>
      <c r="BC35">
        <v>312</v>
      </c>
      <c r="BD35" t="s">
        <v>74</v>
      </c>
      <c r="BE35" t="s">
        <v>785</v>
      </c>
      <c r="BF35" t="str">
        <f>HYPERLINK("http://dx.doi.org/10.46502/issn.1856-7576/2022.16.03.22","http://dx.doi.org/10.46502/issn.1856-7576/2022.16.03.22")</f>
        <v>http://dx.doi.org/10.46502/issn.1856-7576/2022.16.03.22</v>
      </c>
      <c r="BG35" t="s">
        <v>74</v>
      </c>
      <c r="BH35" t="s">
        <v>74</v>
      </c>
      <c r="BI35">
        <v>19</v>
      </c>
      <c r="BJ35" t="s">
        <v>336</v>
      </c>
      <c r="BK35" t="s">
        <v>152</v>
      </c>
      <c r="BL35" t="s">
        <v>336</v>
      </c>
      <c r="BM35" t="s">
        <v>786</v>
      </c>
      <c r="BN35" t="s">
        <v>74</v>
      </c>
      <c r="BO35" t="s">
        <v>227</v>
      </c>
      <c r="BP35" t="s">
        <v>74</v>
      </c>
      <c r="BQ35" t="s">
        <v>74</v>
      </c>
      <c r="BR35" t="s">
        <v>99</v>
      </c>
      <c r="BS35" t="s">
        <v>787</v>
      </c>
      <c r="BT35" t="str">
        <f>HYPERLINK("https%3A%2F%2Fwww.webofscience.com%2Fwos%2Fwoscc%2Ffull-record%2FWOS:000884507900023","View Full Record in Web of Science")</f>
        <v>View Full Record in Web of Science</v>
      </c>
    </row>
    <row r="36" spans="1:72" x14ac:dyDescent="0.25">
      <c r="A36" t="s">
        <v>72</v>
      </c>
      <c r="B36" t="s">
        <v>788</v>
      </c>
      <c r="C36" t="s">
        <v>74</v>
      </c>
      <c r="D36" t="s">
        <v>74</v>
      </c>
      <c r="E36" t="s">
        <v>74</v>
      </c>
      <c r="F36" t="s">
        <v>789</v>
      </c>
      <c r="G36" t="s">
        <v>74</v>
      </c>
      <c r="H36" t="s">
        <v>74</v>
      </c>
      <c r="I36" t="s">
        <v>790</v>
      </c>
      <c r="J36" t="s">
        <v>134</v>
      </c>
      <c r="K36" t="s">
        <v>74</v>
      </c>
      <c r="L36" t="s">
        <v>74</v>
      </c>
      <c r="M36" t="s">
        <v>78</v>
      </c>
      <c r="N36" t="s">
        <v>105</v>
      </c>
      <c r="O36" t="s">
        <v>74</v>
      </c>
      <c r="P36" t="s">
        <v>74</v>
      </c>
      <c r="Q36" t="s">
        <v>74</v>
      </c>
      <c r="R36" t="s">
        <v>74</v>
      </c>
      <c r="S36" t="s">
        <v>74</v>
      </c>
      <c r="T36" t="s">
        <v>791</v>
      </c>
      <c r="U36" t="s">
        <v>74</v>
      </c>
      <c r="V36" t="s">
        <v>792</v>
      </c>
      <c r="W36" t="s">
        <v>793</v>
      </c>
      <c r="X36" t="s">
        <v>794</v>
      </c>
      <c r="Y36" t="s">
        <v>795</v>
      </c>
      <c r="Z36" t="s">
        <v>74</v>
      </c>
      <c r="AA36" t="s">
        <v>796</v>
      </c>
      <c r="AB36" t="s">
        <v>797</v>
      </c>
      <c r="AC36" t="s">
        <v>74</v>
      </c>
      <c r="AD36" t="s">
        <v>74</v>
      </c>
      <c r="AE36" t="s">
        <v>74</v>
      </c>
      <c r="AF36" t="s">
        <v>74</v>
      </c>
      <c r="AG36">
        <v>30</v>
      </c>
      <c r="AH36">
        <v>0</v>
      </c>
      <c r="AI36">
        <v>0</v>
      </c>
      <c r="AJ36">
        <v>4</v>
      </c>
      <c r="AK36">
        <v>6</v>
      </c>
      <c r="AL36" t="s">
        <v>141</v>
      </c>
      <c r="AM36" t="s">
        <v>142</v>
      </c>
      <c r="AN36" t="s">
        <v>143</v>
      </c>
      <c r="AO36" t="s">
        <v>144</v>
      </c>
      <c r="AP36" t="s">
        <v>145</v>
      </c>
      <c r="AQ36" t="s">
        <v>74</v>
      </c>
      <c r="AR36" t="s">
        <v>146</v>
      </c>
      <c r="AS36" t="s">
        <v>147</v>
      </c>
      <c r="AT36" t="s">
        <v>798</v>
      </c>
      <c r="AU36">
        <v>2022</v>
      </c>
      <c r="AV36">
        <v>40</v>
      </c>
      <c r="AW36">
        <v>73</v>
      </c>
      <c r="AX36" t="s">
        <v>74</v>
      </c>
      <c r="AY36" t="s">
        <v>74</v>
      </c>
      <c r="AZ36" t="s">
        <v>74</v>
      </c>
      <c r="BA36" t="s">
        <v>74</v>
      </c>
      <c r="BB36">
        <v>345</v>
      </c>
      <c r="BC36">
        <v>363</v>
      </c>
      <c r="BD36" t="s">
        <v>74</v>
      </c>
      <c r="BE36" t="s">
        <v>799</v>
      </c>
      <c r="BF36" t="str">
        <f>HYPERLINK("http://dx.doi.org/10.46398/cuestpol.4073.18","http://dx.doi.org/10.46398/cuestpol.4073.18")</f>
        <v>http://dx.doi.org/10.46398/cuestpol.4073.18</v>
      </c>
      <c r="BG36" t="s">
        <v>74</v>
      </c>
      <c r="BH36" t="s">
        <v>74</v>
      </c>
      <c r="BI36">
        <v>20</v>
      </c>
      <c r="BJ36" t="s">
        <v>151</v>
      </c>
      <c r="BK36" t="s">
        <v>152</v>
      </c>
      <c r="BL36" t="s">
        <v>153</v>
      </c>
      <c r="BM36" t="s">
        <v>800</v>
      </c>
      <c r="BN36" t="s">
        <v>74</v>
      </c>
      <c r="BO36" t="s">
        <v>240</v>
      </c>
      <c r="BP36" t="s">
        <v>74</v>
      </c>
      <c r="BQ36" t="s">
        <v>74</v>
      </c>
      <c r="BR36" t="s">
        <v>99</v>
      </c>
      <c r="BS36" t="s">
        <v>801</v>
      </c>
      <c r="BT36" t="str">
        <f>HYPERLINK("https%3A%2F%2Fwww.webofscience.com%2Fwos%2Fwoscc%2Ffull-record%2FWOS:000837182800020","View Full Record in Web of Science")</f>
        <v>View Full Record in Web of Science</v>
      </c>
    </row>
    <row r="37" spans="1:72" x14ac:dyDescent="0.25">
      <c r="A37" t="s">
        <v>72</v>
      </c>
      <c r="B37" t="s">
        <v>802</v>
      </c>
      <c r="C37" t="s">
        <v>74</v>
      </c>
      <c r="D37" t="s">
        <v>74</v>
      </c>
      <c r="E37" t="s">
        <v>74</v>
      </c>
      <c r="F37" t="s">
        <v>803</v>
      </c>
      <c r="G37" t="s">
        <v>74</v>
      </c>
      <c r="H37" t="s">
        <v>74</v>
      </c>
      <c r="I37" t="s">
        <v>804</v>
      </c>
      <c r="J37" t="s">
        <v>805</v>
      </c>
      <c r="K37" t="s">
        <v>74</v>
      </c>
      <c r="L37" t="s">
        <v>74</v>
      </c>
      <c r="M37" t="s">
        <v>479</v>
      </c>
      <c r="N37" t="s">
        <v>105</v>
      </c>
      <c r="O37" t="s">
        <v>74</v>
      </c>
      <c r="P37" t="s">
        <v>74</v>
      </c>
      <c r="Q37" t="s">
        <v>74</v>
      </c>
      <c r="R37" t="s">
        <v>74</v>
      </c>
      <c r="S37" t="s">
        <v>74</v>
      </c>
      <c r="T37" t="s">
        <v>806</v>
      </c>
      <c r="U37" t="s">
        <v>74</v>
      </c>
      <c r="V37" t="s">
        <v>807</v>
      </c>
      <c r="W37" t="s">
        <v>808</v>
      </c>
      <c r="X37" t="s">
        <v>809</v>
      </c>
      <c r="Y37" t="s">
        <v>810</v>
      </c>
      <c r="Z37" t="s">
        <v>811</v>
      </c>
      <c r="AA37" t="s">
        <v>812</v>
      </c>
      <c r="AB37" t="s">
        <v>813</v>
      </c>
      <c r="AC37" t="s">
        <v>74</v>
      </c>
      <c r="AD37" t="s">
        <v>74</v>
      </c>
      <c r="AE37" t="s">
        <v>74</v>
      </c>
      <c r="AF37" t="s">
        <v>74</v>
      </c>
      <c r="AG37">
        <v>32</v>
      </c>
      <c r="AH37">
        <v>0</v>
      </c>
      <c r="AI37">
        <v>0</v>
      </c>
      <c r="AJ37">
        <v>0</v>
      </c>
      <c r="AK37">
        <v>0</v>
      </c>
      <c r="AL37" t="s">
        <v>814</v>
      </c>
      <c r="AM37" t="s">
        <v>815</v>
      </c>
      <c r="AN37" t="s">
        <v>816</v>
      </c>
      <c r="AO37" t="s">
        <v>817</v>
      </c>
      <c r="AP37" t="s">
        <v>818</v>
      </c>
      <c r="AQ37" t="s">
        <v>74</v>
      </c>
      <c r="AR37" t="s">
        <v>819</v>
      </c>
      <c r="AS37" t="s">
        <v>820</v>
      </c>
      <c r="AT37" t="s">
        <v>172</v>
      </c>
      <c r="AU37">
        <v>2022</v>
      </c>
      <c r="AV37" t="s">
        <v>74</v>
      </c>
      <c r="AW37">
        <v>479</v>
      </c>
      <c r="AX37" t="s">
        <v>74</v>
      </c>
      <c r="AY37" t="s">
        <v>74</v>
      </c>
      <c r="AZ37" t="s">
        <v>74</v>
      </c>
      <c r="BA37" t="s">
        <v>74</v>
      </c>
      <c r="BB37">
        <v>100</v>
      </c>
      <c r="BC37">
        <v>109</v>
      </c>
      <c r="BD37" t="s">
        <v>74</v>
      </c>
      <c r="BE37" t="s">
        <v>821</v>
      </c>
      <c r="BF37" t="str">
        <f>HYPERLINK("http://dx.doi.org/10.17223/15617793/479/11","http://dx.doi.org/10.17223/15617793/479/11")</f>
        <v>http://dx.doi.org/10.17223/15617793/479/11</v>
      </c>
      <c r="BG37" t="s">
        <v>74</v>
      </c>
      <c r="BH37" t="s">
        <v>74</v>
      </c>
      <c r="BI37">
        <v>10</v>
      </c>
      <c r="BJ37" t="s">
        <v>822</v>
      </c>
      <c r="BK37" t="s">
        <v>152</v>
      </c>
      <c r="BL37" t="s">
        <v>823</v>
      </c>
      <c r="BM37" t="s">
        <v>824</v>
      </c>
      <c r="BN37" t="s">
        <v>74</v>
      </c>
      <c r="BO37" t="s">
        <v>74</v>
      </c>
      <c r="BP37" t="s">
        <v>74</v>
      </c>
      <c r="BQ37" t="s">
        <v>74</v>
      </c>
      <c r="BR37" t="s">
        <v>99</v>
      </c>
      <c r="BS37" t="s">
        <v>825</v>
      </c>
      <c r="BT37" t="str">
        <f>HYPERLINK("https%3A%2F%2Fwww.webofscience.com%2Fwos%2Fwoscc%2Ffull-record%2FWOS:000893186500011","View Full Record in Web of Science")</f>
        <v>View Full Record in Web of Science</v>
      </c>
    </row>
    <row r="38" spans="1:72" x14ac:dyDescent="0.25">
      <c r="A38" t="s">
        <v>72</v>
      </c>
      <c r="B38" t="s">
        <v>826</v>
      </c>
      <c r="C38" t="s">
        <v>74</v>
      </c>
      <c r="D38" t="s">
        <v>74</v>
      </c>
      <c r="E38" t="s">
        <v>74</v>
      </c>
      <c r="F38" t="s">
        <v>827</v>
      </c>
      <c r="G38" t="s">
        <v>74</v>
      </c>
      <c r="H38" t="s">
        <v>74</v>
      </c>
      <c r="I38" t="s">
        <v>828</v>
      </c>
      <c r="J38" t="s">
        <v>829</v>
      </c>
      <c r="K38" t="s">
        <v>74</v>
      </c>
      <c r="L38" t="s">
        <v>74</v>
      </c>
      <c r="M38" t="s">
        <v>78</v>
      </c>
      <c r="N38" t="s">
        <v>105</v>
      </c>
      <c r="O38" t="s">
        <v>74</v>
      </c>
      <c r="P38" t="s">
        <v>74</v>
      </c>
      <c r="Q38" t="s">
        <v>74</v>
      </c>
      <c r="R38" t="s">
        <v>74</v>
      </c>
      <c r="S38" t="s">
        <v>74</v>
      </c>
      <c r="T38" t="s">
        <v>830</v>
      </c>
      <c r="U38" t="s">
        <v>74</v>
      </c>
      <c r="V38" t="s">
        <v>831</v>
      </c>
      <c r="W38" t="s">
        <v>832</v>
      </c>
      <c r="X38" t="s">
        <v>833</v>
      </c>
      <c r="Y38" t="s">
        <v>834</v>
      </c>
      <c r="Z38" t="s">
        <v>835</v>
      </c>
      <c r="AA38" t="s">
        <v>74</v>
      </c>
      <c r="AB38" t="s">
        <v>74</v>
      </c>
      <c r="AC38" t="s">
        <v>74</v>
      </c>
      <c r="AD38" t="s">
        <v>74</v>
      </c>
      <c r="AE38" t="s">
        <v>74</v>
      </c>
      <c r="AF38" t="s">
        <v>74</v>
      </c>
      <c r="AG38">
        <v>10</v>
      </c>
      <c r="AH38">
        <v>2</v>
      </c>
      <c r="AI38">
        <v>2</v>
      </c>
      <c r="AJ38">
        <v>4</v>
      </c>
      <c r="AK38">
        <v>15</v>
      </c>
      <c r="AL38" t="s">
        <v>215</v>
      </c>
      <c r="AM38" t="s">
        <v>216</v>
      </c>
      <c r="AN38" t="s">
        <v>217</v>
      </c>
      <c r="AO38" t="s">
        <v>836</v>
      </c>
      <c r="AP38" t="s">
        <v>837</v>
      </c>
      <c r="AQ38" t="s">
        <v>74</v>
      </c>
      <c r="AR38" t="s">
        <v>838</v>
      </c>
      <c r="AS38" t="s">
        <v>839</v>
      </c>
      <c r="AT38" t="s">
        <v>840</v>
      </c>
      <c r="AU38">
        <v>2022</v>
      </c>
      <c r="AV38">
        <v>16</v>
      </c>
      <c r="AW38">
        <v>2</v>
      </c>
      <c r="AX38" t="s">
        <v>74</v>
      </c>
      <c r="AY38" t="s">
        <v>74</v>
      </c>
      <c r="AZ38" t="s">
        <v>74</v>
      </c>
      <c r="BA38" t="s">
        <v>74</v>
      </c>
      <c r="BB38">
        <v>303</v>
      </c>
      <c r="BC38">
        <v>308</v>
      </c>
      <c r="BD38" t="s">
        <v>74</v>
      </c>
      <c r="BE38" t="s">
        <v>841</v>
      </c>
      <c r="BF38" t="str">
        <f>HYPERLINK("http://dx.doi.org/10.1080/17482798.2022.2054524","http://dx.doi.org/10.1080/17482798.2022.2054524")</f>
        <v>http://dx.doi.org/10.1080/17482798.2022.2054524</v>
      </c>
      <c r="BG38" t="s">
        <v>74</v>
      </c>
      <c r="BH38" t="s">
        <v>842</v>
      </c>
      <c r="BI38">
        <v>6</v>
      </c>
      <c r="BJ38" t="s">
        <v>843</v>
      </c>
      <c r="BK38" t="s">
        <v>97</v>
      </c>
      <c r="BL38" t="s">
        <v>844</v>
      </c>
      <c r="BM38" t="s">
        <v>845</v>
      </c>
      <c r="BN38" t="s">
        <v>74</v>
      </c>
      <c r="BO38" t="s">
        <v>74</v>
      </c>
      <c r="BP38" t="s">
        <v>74</v>
      </c>
      <c r="BQ38" t="s">
        <v>74</v>
      </c>
      <c r="BR38" t="s">
        <v>99</v>
      </c>
      <c r="BS38" t="s">
        <v>846</v>
      </c>
      <c r="BT38" t="str">
        <f>HYPERLINK("https%3A%2F%2Fwww.webofscience.com%2Fwos%2Fwoscc%2Ffull-record%2FWOS:000771819900001","View Full Record in Web of Science")</f>
        <v>View Full Record in Web of Science</v>
      </c>
    </row>
    <row r="39" spans="1:72" x14ac:dyDescent="0.25">
      <c r="A39" t="s">
        <v>72</v>
      </c>
      <c r="B39" t="s">
        <v>847</v>
      </c>
      <c r="C39" t="s">
        <v>74</v>
      </c>
      <c r="D39" t="s">
        <v>74</v>
      </c>
      <c r="E39" t="s">
        <v>74</v>
      </c>
      <c r="F39" t="s">
        <v>848</v>
      </c>
      <c r="G39" t="s">
        <v>74</v>
      </c>
      <c r="H39" t="s">
        <v>74</v>
      </c>
      <c r="I39" t="s">
        <v>849</v>
      </c>
      <c r="J39" t="s">
        <v>850</v>
      </c>
      <c r="K39" t="s">
        <v>74</v>
      </c>
      <c r="L39" t="s">
        <v>74</v>
      </c>
      <c r="M39" t="s">
        <v>78</v>
      </c>
      <c r="N39" t="s">
        <v>105</v>
      </c>
      <c r="O39" t="s">
        <v>74</v>
      </c>
      <c r="P39" t="s">
        <v>74</v>
      </c>
      <c r="Q39" t="s">
        <v>74</v>
      </c>
      <c r="R39" t="s">
        <v>74</v>
      </c>
      <c r="S39" t="s">
        <v>74</v>
      </c>
      <c r="T39" t="s">
        <v>851</v>
      </c>
      <c r="U39" t="s">
        <v>74</v>
      </c>
      <c r="V39" t="s">
        <v>852</v>
      </c>
      <c r="W39" t="s">
        <v>853</v>
      </c>
      <c r="X39" t="s">
        <v>854</v>
      </c>
      <c r="Y39" t="s">
        <v>855</v>
      </c>
      <c r="Z39" t="s">
        <v>856</v>
      </c>
      <c r="AA39" t="s">
        <v>857</v>
      </c>
      <c r="AB39" t="s">
        <v>858</v>
      </c>
      <c r="AC39" t="s">
        <v>74</v>
      </c>
      <c r="AD39" t="s">
        <v>74</v>
      </c>
      <c r="AE39" t="s">
        <v>74</v>
      </c>
      <c r="AF39" t="s">
        <v>74</v>
      </c>
      <c r="AG39">
        <v>18</v>
      </c>
      <c r="AH39">
        <v>0</v>
      </c>
      <c r="AI39">
        <v>0</v>
      </c>
      <c r="AJ39">
        <v>0</v>
      </c>
      <c r="AK39">
        <v>3</v>
      </c>
      <c r="AL39" t="s">
        <v>215</v>
      </c>
      <c r="AM39" t="s">
        <v>216</v>
      </c>
      <c r="AN39" t="s">
        <v>217</v>
      </c>
      <c r="AO39" t="s">
        <v>859</v>
      </c>
      <c r="AP39" t="s">
        <v>860</v>
      </c>
      <c r="AQ39" t="s">
        <v>74</v>
      </c>
      <c r="AR39" t="s">
        <v>861</v>
      </c>
      <c r="AS39" t="s">
        <v>862</v>
      </c>
      <c r="AT39" t="s">
        <v>863</v>
      </c>
      <c r="AU39">
        <v>2023</v>
      </c>
      <c r="AV39">
        <v>51</v>
      </c>
      <c r="AW39">
        <v>7</v>
      </c>
      <c r="AX39" t="s">
        <v>74</v>
      </c>
      <c r="AY39" t="s">
        <v>74</v>
      </c>
      <c r="AZ39" t="s">
        <v>74</v>
      </c>
      <c r="BA39" t="s">
        <v>74</v>
      </c>
      <c r="BB39">
        <v>1185</v>
      </c>
      <c r="BC39">
        <v>1194</v>
      </c>
      <c r="BD39" t="s">
        <v>74</v>
      </c>
      <c r="BE39" t="s">
        <v>864</v>
      </c>
      <c r="BF39" t="str">
        <f>HYPERLINK("http://dx.doi.org/10.1080/03004279.2022.2053182","http://dx.doi.org/10.1080/03004279.2022.2053182")</f>
        <v>http://dx.doi.org/10.1080/03004279.2022.2053182</v>
      </c>
      <c r="BG39" t="s">
        <v>74</v>
      </c>
      <c r="BH39" t="s">
        <v>842</v>
      </c>
      <c r="BI39">
        <v>10</v>
      </c>
      <c r="BJ39" t="s">
        <v>336</v>
      </c>
      <c r="BK39" t="s">
        <v>152</v>
      </c>
      <c r="BL39" t="s">
        <v>336</v>
      </c>
      <c r="BM39" t="s">
        <v>865</v>
      </c>
      <c r="BN39" t="s">
        <v>74</v>
      </c>
      <c r="BO39" t="s">
        <v>74</v>
      </c>
      <c r="BP39" t="s">
        <v>74</v>
      </c>
      <c r="BQ39" t="s">
        <v>74</v>
      </c>
      <c r="BR39" t="s">
        <v>99</v>
      </c>
      <c r="BS39" t="s">
        <v>866</v>
      </c>
      <c r="BT39" t="str">
        <f>HYPERLINK("https%3A%2F%2Fwww.webofscience.com%2Fwos%2Fwoscc%2Ffull-record%2FWOS:000771274500001","View Full Record in Web of Science")</f>
        <v>View Full Record in Web of Science</v>
      </c>
    </row>
    <row r="40" spans="1:72" x14ac:dyDescent="0.25">
      <c r="A40" t="s">
        <v>72</v>
      </c>
      <c r="B40" t="s">
        <v>867</v>
      </c>
      <c r="C40" t="s">
        <v>74</v>
      </c>
      <c r="D40" t="s">
        <v>74</v>
      </c>
      <c r="E40" t="s">
        <v>74</v>
      </c>
      <c r="F40" t="s">
        <v>868</v>
      </c>
      <c r="G40" t="s">
        <v>74</v>
      </c>
      <c r="H40" t="s">
        <v>74</v>
      </c>
      <c r="I40" t="s">
        <v>869</v>
      </c>
      <c r="J40" t="s">
        <v>318</v>
      </c>
      <c r="K40" t="s">
        <v>74</v>
      </c>
      <c r="L40" t="s">
        <v>74</v>
      </c>
      <c r="M40" t="s">
        <v>78</v>
      </c>
      <c r="N40" t="s">
        <v>105</v>
      </c>
      <c r="O40" t="s">
        <v>74</v>
      </c>
      <c r="P40" t="s">
        <v>74</v>
      </c>
      <c r="Q40" t="s">
        <v>74</v>
      </c>
      <c r="R40" t="s">
        <v>74</v>
      </c>
      <c r="S40" t="s">
        <v>74</v>
      </c>
      <c r="T40" t="s">
        <v>870</v>
      </c>
      <c r="U40" t="s">
        <v>871</v>
      </c>
      <c r="V40" t="s">
        <v>872</v>
      </c>
      <c r="W40" t="s">
        <v>873</v>
      </c>
      <c r="X40" t="s">
        <v>74</v>
      </c>
      <c r="Y40" t="s">
        <v>874</v>
      </c>
      <c r="Z40" t="s">
        <v>875</v>
      </c>
      <c r="AA40" t="s">
        <v>876</v>
      </c>
      <c r="AB40" t="s">
        <v>877</v>
      </c>
      <c r="AC40" t="s">
        <v>74</v>
      </c>
      <c r="AD40" t="s">
        <v>74</v>
      </c>
      <c r="AE40" t="s">
        <v>74</v>
      </c>
      <c r="AF40" t="s">
        <v>74</v>
      </c>
      <c r="AG40">
        <v>18</v>
      </c>
      <c r="AH40">
        <v>0</v>
      </c>
      <c r="AI40">
        <v>0</v>
      </c>
      <c r="AJ40">
        <v>1</v>
      </c>
      <c r="AK40">
        <v>7</v>
      </c>
      <c r="AL40" t="s">
        <v>327</v>
      </c>
      <c r="AM40" t="s">
        <v>328</v>
      </c>
      <c r="AN40" t="s">
        <v>329</v>
      </c>
      <c r="AO40" t="s">
        <v>330</v>
      </c>
      <c r="AP40" t="s">
        <v>331</v>
      </c>
      <c r="AQ40" t="s">
        <v>74</v>
      </c>
      <c r="AR40" t="s">
        <v>332</v>
      </c>
      <c r="AS40" t="s">
        <v>333</v>
      </c>
      <c r="AT40" t="s">
        <v>334</v>
      </c>
      <c r="AU40">
        <v>2022</v>
      </c>
      <c r="AV40">
        <v>14</v>
      </c>
      <c r="AW40">
        <v>1</v>
      </c>
      <c r="AX40" t="s">
        <v>74</v>
      </c>
      <c r="AY40" t="s">
        <v>74</v>
      </c>
      <c r="AZ40" t="s">
        <v>74</v>
      </c>
      <c r="BA40" t="s">
        <v>74</v>
      </c>
      <c r="BB40">
        <v>233</v>
      </c>
      <c r="BC40">
        <v>245</v>
      </c>
      <c r="BD40" t="s">
        <v>74</v>
      </c>
      <c r="BE40" t="s">
        <v>878</v>
      </c>
      <c r="BF40" t="str">
        <f>HYPERLINK("http://dx.doi.org/10.18662/rrem/14.1/516","http://dx.doi.org/10.18662/rrem/14.1/516")</f>
        <v>http://dx.doi.org/10.18662/rrem/14.1/516</v>
      </c>
      <c r="BG40" t="s">
        <v>74</v>
      </c>
      <c r="BH40" t="s">
        <v>74</v>
      </c>
      <c r="BI40">
        <v>13</v>
      </c>
      <c r="BJ40" t="s">
        <v>336</v>
      </c>
      <c r="BK40" t="s">
        <v>152</v>
      </c>
      <c r="BL40" t="s">
        <v>336</v>
      </c>
      <c r="BM40" t="s">
        <v>879</v>
      </c>
      <c r="BN40" t="s">
        <v>74</v>
      </c>
      <c r="BO40" t="s">
        <v>227</v>
      </c>
      <c r="BP40" t="s">
        <v>74</v>
      </c>
      <c r="BQ40" t="s">
        <v>74</v>
      </c>
      <c r="BR40" t="s">
        <v>99</v>
      </c>
      <c r="BS40" t="s">
        <v>880</v>
      </c>
      <c r="BT40" t="str">
        <f>HYPERLINK("https%3A%2F%2Fwww.webofscience.com%2Fwos%2Fwoscc%2Ffull-record%2FWOS:000768407900013","View Full Record in Web of Science")</f>
        <v>View Full Record in Web of Science</v>
      </c>
    </row>
    <row r="41" spans="1:72" x14ac:dyDescent="0.25">
      <c r="A41" t="s">
        <v>72</v>
      </c>
      <c r="B41" t="s">
        <v>881</v>
      </c>
      <c r="C41" t="s">
        <v>74</v>
      </c>
      <c r="D41" t="s">
        <v>74</v>
      </c>
      <c r="E41" t="s">
        <v>74</v>
      </c>
      <c r="F41" t="s">
        <v>882</v>
      </c>
      <c r="G41" t="s">
        <v>74</v>
      </c>
      <c r="H41" t="s">
        <v>74</v>
      </c>
      <c r="I41" t="s">
        <v>883</v>
      </c>
      <c r="J41" t="s">
        <v>318</v>
      </c>
      <c r="K41" t="s">
        <v>74</v>
      </c>
      <c r="L41" t="s">
        <v>74</v>
      </c>
      <c r="M41" t="s">
        <v>78</v>
      </c>
      <c r="N41" t="s">
        <v>105</v>
      </c>
      <c r="O41" t="s">
        <v>74</v>
      </c>
      <c r="P41" t="s">
        <v>74</v>
      </c>
      <c r="Q41" t="s">
        <v>74</v>
      </c>
      <c r="R41" t="s">
        <v>74</v>
      </c>
      <c r="S41" t="s">
        <v>74</v>
      </c>
      <c r="T41" t="s">
        <v>884</v>
      </c>
      <c r="U41" t="s">
        <v>74</v>
      </c>
      <c r="V41" t="s">
        <v>885</v>
      </c>
      <c r="W41" t="s">
        <v>886</v>
      </c>
      <c r="X41" t="s">
        <v>887</v>
      </c>
      <c r="Y41" t="s">
        <v>888</v>
      </c>
      <c r="Z41" t="s">
        <v>889</v>
      </c>
      <c r="AA41" t="s">
        <v>890</v>
      </c>
      <c r="AB41" t="s">
        <v>74</v>
      </c>
      <c r="AC41" t="s">
        <v>74</v>
      </c>
      <c r="AD41" t="s">
        <v>74</v>
      </c>
      <c r="AE41" t="s">
        <v>74</v>
      </c>
      <c r="AF41" t="s">
        <v>74</v>
      </c>
      <c r="AG41">
        <v>24</v>
      </c>
      <c r="AH41">
        <v>0</v>
      </c>
      <c r="AI41">
        <v>0</v>
      </c>
      <c r="AJ41">
        <v>4</v>
      </c>
      <c r="AK41">
        <v>6</v>
      </c>
      <c r="AL41" t="s">
        <v>327</v>
      </c>
      <c r="AM41" t="s">
        <v>328</v>
      </c>
      <c r="AN41" t="s">
        <v>329</v>
      </c>
      <c r="AO41" t="s">
        <v>330</v>
      </c>
      <c r="AP41" t="s">
        <v>331</v>
      </c>
      <c r="AQ41" t="s">
        <v>74</v>
      </c>
      <c r="AR41" t="s">
        <v>332</v>
      </c>
      <c r="AS41" t="s">
        <v>333</v>
      </c>
      <c r="AT41" t="s">
        <v>334</v>
      </c>
      <c r="AU41">
        <v>2022</v>
      </c>
      <c r="AV41">
        <v>14</v>
      </c>
      <c r="AW41">
        <v>1</v>
      </c>
      <c r="AX41" t="s">
        <v>74</v>
      </c>
      <c r="AY41">
        <v>1</v>
      </c>
      <c r="AZ41" t="s">
        <v>74</v>
      </c>
      <c r="BA41" t="s">
        <v>74</v>
      </c>
      <c r="BB41">
        <v>243</v>
      </c>
      <c r="BC41">
        <v>257</v>
      </c>
      <c r="BD41" t="s">
        <v>74</v>
      </c>
      <c r="BE41" t="s">
        <v>891</v>
      </c>
      <c r="BF41" t="str">
        <f>HYPERLINK("http://dx.doi.org/10.18662/rrem/14.1Sup1/548","http://dx.doi.org/10.18662/rrem/14.1Sup1/548")</f>
        <v>http://dx.doi.org/10.18662/rrem/14.1Sup1/548</v>
      </c>
      <c r="BG41" t="s">
        <v>74</v>
      </c>
      <c r="BH41" t="s">
        <v>74</v>
      </c>
      <c r="BI41">
        <v>15</v>
      </c>
      <c r="BJ41" t="s">
        <v>336</v>
      </c>
      <c r="BK41" t="s">
        <v>152</v>
      </c>
      <c r="BL41" t="s">
        <v>336</v>
      </c>
      <c r="BM41" t="s">
        <v>892</v>
      </c>
      <c r="BN41" t="s">
        <v>74</v>
      </c>
      <c r="BO41" t="s">
        <v>227</v>
      </c>
      <c r="BP41" t="s">
        <v>74</v>
      </c>
      <c r="BQ41" t="s">
        <v>74</v>
      </c>
      <c r="BR41" t="s">
        <v>99</v>
      </c>
      <c r="BS41" t="s">
        <v>893</v>
      </c>
      <c r="BT41" t="str">
        <f>HYPERLINK("https%3A%2F%2Fwww.webofscience.com%2Fwos%2Fwoscc%2Ffull-record%2FWOS:000773540300015","View Full Record in Web of Science")</f>
        <v>View Full Record in Web of Science</v>
      </c>
    </row>
    <row r="42" spans="1:72" x14ac:dyDescent="0.25">
      <c r="A42" t="s">
        <v>72</v>
      </c>
      <c r="B42" t="s">
        <v>894</v>
      </c>
      <c r="C42" t="s">
        <v>74</v>
      </c>
      <c r="D42" t="s">
        <v>74</v>
      </c>
      <c r="E42" t="s">
        <v>74</v>
      </c>
      <c r="F42" t="s">
        <v>895</v>
      </c>
      <c r="G42" t="s">
        <v>74</v>
      </c>
      <c r="H42" t="s">
        <v>74</v>
      </c>
      <c r="I42" t="s">
        <v>896</v>
      </c>
      <c r="J42" t="s">
        <v>318</v>
      </c>
      <c r="K42" t="s">
        <v>74</v>
      </c>
      <c r="L42" t="s">
        <v>74</v>
      </c>
      <c r="M42" t="s">
        <v>78</v>
      </c>
      <c r="N42" t="s">
        <v>105</v>
      </c>
      <c r="O42" t="s">
        <v>74</v>
      </c>
      <c r="P42" t="s">
        <v>74</v>
      </c>
      <c r="Q42" t="s">
        <v>74</v>
      </c>
      <c r="R42" t="s">
        <v>74</v>
      </c>
      <c r="S42" t="s">
        <v>74</v>
      </c>
      <c r="T42" t="s">
        <v>897</v>
      </c>
      <c r="U42" t="s">
        <v>898</v>
      </c>
      <c r="V42" t="s">
        <v>899</v>
      </c>
      <c r="W42" t="s">
        <v>900</v>
      </c>
      <c r="X42" t="s">
        <v>901</v>
      </c>
      <c r="Y42" t="s">
        <v>902</v>
      </c>
      <c r="Z42" t="s">
        <v>903</v>
      </c>
      <c r="AA42" t="s">
        <v>904</v>
      </c>
      <c r="AB42" t="s">
        <v>905</v>
      </c>
      <c r="AC42" t="s">
        <v>74</v>
      </c>
      <c r="AD42" t="s">
        <v>74</v>
      </c>
      <c r="AE42" t="s">
        <v>74</v>
      </c>
      <c r="AF42" t="s">
        <v>74</v>
      </c>
      <c r="AG42">
        <v>48</v>
      </c>
      <c r="AH42">
        <v>0</v>
      </c>
      <c r="AI42">
        <v>0</v>
      </c>
      <c r="AJ42">
        <v>1</v>
      </c>
      <c r="AK42">
        <v>3</v>
      </c>
      <c r="AL42" t="s">
        <v>327</v>
      </c>
      <c r="AM42" t="s">
        <v>328</v>
      </c>
      <c r="AN42" t="s">
        <v>329</v>
      </c>
      <c r="AO42" t="s">
        <v>330</v>
      </c>
      <c r="AP42" t="s">
        <v>331</v>
      </c>
      <c r="AQ42" t="s">
        <v>74</v>
      </c>
      <c r="AR42" t="s">
        <v>332</v>
      </c>
      <c r="AS42" t="s">
        <v>333</v>
      </c>
      <c r="AT42" t="s">
        <v>334</v>
      </c>
      <c r="AU42">
        <v>2022</v>
      </c>
      <c r="AV42">
        <v>14</v>
      </c>
      <c r="AW42">
        <v>1</v>
      </c>
      <c r="AX42" t="s">
        <v>74</v>
      </c>
      <c r="AY42">
        <v>1</v>
      </c>
      <c r="AZ42" t="s">
        <v>74</v>
      </c>
      <c r="BA42" t="s">
        <v>74</v>
      </c>
      <c r="BB42">
        <v>328</v>
      </c>
      <c r="BC42">
        <v>348</v>
      </c>
      <c r="BD42" t="s">
        <v>74</v>
      </c>
      <c r="BE42" t="s">
        <v>906</v>
      </c>
      <c r="BF42" t="str">
        <f>HYPERLINK("http://dx.doi.org/10.18662/rrem/14.1Sup1/554","http://dx.doi.org/10.18662/rrem/14.1Sup1/554")</f>
        <v>http://dx.doi.org/10.18662/rrem/14.1Sup1/554</v>
      </c>
      <c r="BG42" t="s">
        <v>74</v>
      </c>
      <c r="BH42" t="s">
        <v>74</v>
      </c>
      <c r="BI42">
        <v>21</v>
      </c>
      <c r="BJ42" t="s">
        <v>336</v>
      </c>
      <c r="BK42" t="s">
        <v>152</v>
      </c>
      <c r="BL42" t="s">
        <v>336</v>
      </c>
      <c r="BM42" t="s">
        <v>892</v>
      </c>
      <c r="BN42" t="s">
        <v>74</v>
      </c>
      <c r="BO42" t="s">
        <v>227</v>
      </c>
      <c r="BP42" t="s">
        <v>74</v>
      </c>
      <c r="BQ42" t="s">
        <v>74</v>
      </c>
      <c r="BR42" t="s">
        <v>99</v>
      </c>
      <c r="BS42" t="s">
        <v>907</v>
      </c>
      <c r="BT42" t="str">
        <f>HYPERLINK("https%3A%2F%2Fwww.webofscience.com%2Fwos%2Fwoscc%2Ffull-record%2FWOS:000773540300021","View Full Record in Web of Science")</f>
        <v>View Full Record in Web of Science</v>
      </c>
    </row>
    <row r="43" spans="1:72" x14ac:dyDescent="0.25">
      <c r="A43" t="s">
        <v>72</v>
      </c>
      <c r="B43" t="s">
        <v>908</v>
      </c>
      <c r="C43" t="s">
        <v>74</v>
      </c>
      <c r="D43" t="s">
        <v>74</v>
      </c>
      <c r="E43" t="s">
        <v>74</v>
      </c>
      <c r="F43" t="s">
        <v>909</v>
      </c>
      <c r="G43" t="s">
        <v>74</v>
      </c>
      <c r="H43" t="s">
        <v>74</v>
      </c>
      <c r="I43" t="s">
        <v>910</v>
      </c>
      <c r="J43" t="s">
        <v>911</v>
      </c>
      <c r="K43" t="s">
        <v>74</v>
      </c>
      <c r="L43" t="s">
        <v>74</v>
      </c>
      <c r="M43" t="s">
        <v>78</v>
      </c>
      <c r="N43" t="s">
        <v>105</v>
      </c>
      <c r="O43" t="s">
        <v>74</v>
      </c>
      <c r="P43" t="s">
        <v>74</v>
      </c>
      <c r="Q43" t="s">
        <v>74</v>
      </c>
      <c r="R43" t="s">
        <v>74</v>
      </c>
      <c r="S43" t="s">
        <v>74</v>
      </c>
      <c r="T43" t="s">
        <v>912</v>
      </c>
      <c r="U43" t="s">
        <v>74</v>
      </c>
      <c r="V43" t="s">
        <v>913</v>
      </c>
      <c r="W43" t="s">
        <v>914</v>
      </c>
      <c r="X43" t="s">
        <v>915</v>
      </c>
      <c r="Y43" t="s">
        <v>916</v>
      </c>
      <c r="Z43" t="s">
        <v>917</v>
      </c>
      <c r="AA43" t="s">
        <v>74</v>
      </c>
      <c r="AB43" t="s">
        <v>74</v>
      </c>
      <c r="AC43" t="s">
        <v>74</v>
      </c>
      <c r="AD43" t="s">
        <v>74</v>
      </c>
      <c r="AE43" t="s">
        <v>74</v>
      </c>
      <c r="AF43" t="s">
        <v>74</v>
      </c>
      <c r="AG43">
        <v>22</v>
      </c>
      <c r="AH43">
        <v>0</v>
      </c>
      <c r="AI43">
        <v>0</v>
      </c>
      <c r="AJ43">
        <v>0</v>
      </c>
      <c r="AK43">
        <v>0</v>
      </c>
      <c r="AL43" t="s">
        <v>918</v>
      </c>
      <c r="AM43" t="s">
        <v>919</v>
      </c>
      <c r="AN43" t="s">
        <v>920</v>
      </c>
      <c r="AO43" t="s">
        <v>921</v>
      </c>
      <c r="AP43" t="s">
        <v>74</v>
      </c>
      <c r="AQ43" t="s">
        <v>74</v>
      </c>
      <c r="AR43" t="s">
        <v>922</v>
      </c>
      <c r="AS43" t="s">
        <v>923</v>
      </c>
      <c r="AT43" t="s">
        <v>74</v>
      </c>
      <c r="AU43">
        <v>2022</v>
      </c>
      <c r="AV43" t="s">
        <v>74</v>
      </c>
      <c r="AW43">
        <v>24</v>
      </c>
      <c r="AX43" t="s">
        <v>74</v>
      </c>
      <c r="AY43" t="s">
        <v>74</v>
      </c>
      <c r="AZ43" t="s">
        <v>74</v>
      </c>
      <c r="BA43" t="s">
        <v>74</v>
      </c>
      <c r="BB43">
        <v>57</v>
      </c>
      <c r="BC43">
        <v>64</v>
      </c>
      <c r="BD43" t="s">
        <v>74</v>
      </c>
      <c r="BE43" t="s">
        <v>924</v>
      </c>
      <c r="BF43" t="str">
        <f>HYPERLINK("http://dx.doi.org/10.24919/2519-058X.24.264731","http://dx.doi.org/10.24919/2519-058X.24.264731")</f>
        <v>http://dx.doi.org/10.24919/2519-058X.24.264731</v>
      </c>
      <c r="BG43" t="s">
        <v>74</v>
      </c>
      <c r="BH43" t="s">
        <v>74</v>
      </c>
      <c r="BI43">
        <v>8</v>
      </c>
      <c r="BJ43" t="s">
        <v>472</v>
      </c>
      <c r="BK43" t="s">
        <v>152</v>
      </c>
      <c r="BL43" t="s">
        <v>472</v>
      </c>
      <c r="BM43" t="s">
        <v>925</v>
      </c>
      <c r="BN43" t="s">
        <v>74</v>
      </c>
      <c r="BO43" t="s">
        <v>240</v>
      </c>
      <c r="BP43" t="s">
        <v>74</v>
      </c>
      <c r="BQ43" t="s">
        <v>74</v>
      </c>
      <c r="BR43" t="s">
        <v>99</v>
      </c>
      <c r="BS43" t="s">
        <v>926</v>
      </c>
      <c r="BT43" t="str">
        <f>HYPERLINK("https%3A%2F%2Fwww.webofscience.com%2Fwos%2Fwoscc%2Ffull-record%2FWOS:000873209400005","View Full Record in Web of Science")</f>
        <v>View Full Record in Web of Science</v>
      </c>
    </row>
    <row r="44" spans="1:72" x14ac:dyDescent="0.25">
      <c r="A44" t="s">
        <v>72</v>
      </c>
      <c r="B44" t="s">
        <v>927</v>
      </c>
      <c r="C44" t="s">
        <v>74</v>
      </c>
      <c r="D44" t="s">
        <v>74</v>
      </c>
      <c r="E44" t="s">
        <v>74</v>
      </c>
      <c r="F44" t="s">
        <v>928</v>
      </c>
      <c r="G44" t="s">
        <v>74</v>
      </c>
      <c r="H44" t="s">
        <v>74</v>
      </c>
      <c r="I44" t="s">
        <v>929</v>
      </c>
      <c r="J44" t="s">
        <v>930</v>
      </c>
      <c r="K44" t="s">
        <v>74</v>
      </c>
      <c r="L44" t="s">
        <v>74</v>
      </c>
      <c r="M44" t="s">
        <v>78</v>
      </c>
      <c r="N44" t="s">
        <v>105</v>
      </c>
      <c r="O44" t="s">
        <v>74</v>
      </c>
      <c r="P44" t="s">
        <v>74</v>
      </c>
      <c r="Q44" t="s">
        <v>74</v>
      </c>
      <c r="R44" t="s">
        <v>74</v>
      </c>
      <c r="S44" t="s">
        <v>74</v>
      </c>
      <c r="T44" t="s">
        <v>931</v>
      </c>
      <c r="U44" t="s">
        <v>932</v>
      </c>
      <c r="V44" t="s">
        <v>933</v>
      </c>
      <c r="W44" t="s">
        <v>934</v>
      </c>
      <c r="X44" t="s">
        <v>611</v>
      </c>
      <c r="Y44" t="s">
        <v>935</v>
      </c>
      <c r="Z44" t="s">
        <v>936</v>
      </c>
      <c r="AA44" t="s">
        <v>937</v>
      </c>
      <c r="AB44" t="s">
        <v>938</v>
      </c>
      <c r="AC44" t="s">
        <v>74</v>
      </c>
      <c r="AD44" t="s">
        <v>74</v>
      </c>
      <c r="AE44" t="s">
        <v>74</v>
      </c>
      <c r="AF44" t="s">
        <v>74</v>
      </c>
      <c r="AG44">
        <v>47</v>
      </c>
      <c r="AH44">
        <v>0</v>
      </c>
      <c r="AI44">
        <v>0</v>
      </c>
      <c r="AJ44">
        <v>1</v>
      </c>
      <c r="AK44">
        <v>2</v>
      </c>
      <c r="AL44" t="s">
        <v>939</v>
      </c>
      <c r="AM44" t="s">
        <v>940</v>
      </c>
      <c r="AN44" t="s">
        <v>941</v>
      </c>
      <c r="AO44" t="s">
        <v>942</v>
      </c>
      <c r="AP44" t="s">
        <v>74</v>
      </c>
      <c r="AQ44" t="s">
        <v>74</v>
      </c>
      <c r="AR44" t="s">
        <v>943</v>
      </c>
      <c r="AS44" t="s">
        <v>944</v>
      </c>
      <c r="AT44" t="s">
        <v>74</v>
      </c>
      <c r="AU44">
        <v>2022</v>
      </c>
      <c r="AV44">
        <v>29</v>
      </c>
      <c r="AW44">
        <v>1</v>
      </c>
      <c r="AX44" t="s">
        <v>74</v>
      </c>
      <c r="AY44" t="s">
        <v>74</v>
      </c>
      <c r="AZ44" t="s">
        <v>74</v>
      </c>
      <c r="BA44" t="s">
        <v>74</v>
      </c>
      <c r="BB44">
        <v>75</v>
      </c>
      <c r="BC44">
        <v>98</v>
      </c>
      <c r="BD44" t="s">
        <v>74</v>
      </c>
      <c r="BE44" t="s">
        <v>945</v>
      </c>
      <c r="BF44" t="str">
        <f>HYPERLINK("http://dx.doi.org/10.3935/ljsr.v29i1.369","http://dx.doi.org/10.3935/ljsr.v29i1.369")</f>
        <v>http://dx.doi.org/10.3935/ljsr.v29i1.369</v>
      </c>
      <c r="BG44" t="s">
        <v>74</v>
      </c>
      <c r="BH44" t="s">
        <v>74</v>
      </c>
      <c r="BI44">
        <v>24</v>
      </c>
      <c r="BJ44" t="s">
        <v>225</v>
      </c>
      <c r="BK44" t="s">
        <v>97</v>
      </c>
      <c r="BL44" t="s">
        <v>225</v>
      </c>
      <c r="BM44" t="s">
        <v>946</v>
      </c>
      <c r="BN44" t="s">
        <v>74</v>
      </c>
      <c r="BO44" t="s">
        <v>240</v>
      </c>
      <c r="BP44" t="s">
        <v>74</v>
      </c>
      <c r="BQ44" t="s">
        <v>74</v>
      </c>
      <c r="BR44" t="s">
        <v>99</v>
      </c>
      <c r="BS44" t="s">
        <v>947</v>
      </c>
      <c r="BT44" t="str">
        <f>HYPERLINK("https%3A%2F%2Fwww.webofscience.com%2Fwos%2Fwoscc%2Ffull-record%2FWOS:000804597700004","View Full Record in Web of Science")</f>
        <v>View Full Record in Web of Science</v>
      </c>
    </row>
    <row r="45" spans="1:72" x14ac:dyDescent="0.25">
      <c r="A45" t="s">
        <v>72</v>
      </c>
      <c r="B45" t="s">
        <v>948</v>
      </c>
      <c r="C45" t="s">
        <v>74</v>
      </c>
      <c r="D45" t="s">
        <v>74</v>
      </c>
      <c r="E45" t="s">
        <v>74</v>
      </c>
      <c r="F45" t="s">
        <v>949</v>
      </c>
      <c r="G45" t="s">
        <v>74</v>
      </c>
      <c r="H45" t="s">
        <v>74</v>
      </c>
      <c r="I45" t="s">
        <v>950</v>
      </c>
      <c r="J45" t="s">
        <v>951</v>
      </c>
      <c r="K45" t="s">
        <v>74</v>
      </c>
      <c r="L45" t="s">
        <v>74</v>
      </c>
      <c r="M45" t="s">
        <v>78</v>
      </c>
      <c r="N45" t="s">
        <v>105</v>
      </c>
      <c r="O45" t="s">
        <v>74</v>
      </c>
      <c r="P45" t="s">
        <v>74</v>
      </c>
      <c r="Q45" t="s">
        <v>74</v>
      </c>
      <c r="R45" t="s">
        <v>74</v>
      </c>
      <c r="S45" t="s">
        <v>74</v>
      </c>
      <c r="T45" t="s">
        <v>952</v>
      </c>
      <c r="U45" t="s">
        <v>74</v>
      </c>
      <c r="V45" t="s">
        <v>953</v>
      </c>
      <c r="W45" t="s">
        <v>954</v>
      </c>
      <c r="X45" t="s">
        <v>955</v>
      </c>
      <c r="Y45" t="s">
        <v>956</v>
      </c>
      <c r="Z45" t="s">
        <v>957</v>
      </c>
      <c r="AA45" t="s">
        <v>74</v>
      </c>
      <c r="AB45" t="s">
        <v>74</v>
      </c>
      <c r="AC45" t="s">
        <v>74</v>
      </c>
      <c r="AD45" t="s">
        <v>74</v>
      </c>
      <c r="AE45" t="s">
        <v>74</v>
      </c>
      <c r="AF45" t="s">
        <v>74</v>
      </c>
      <c r="AG45">
        <v>22</v>
      </c>
      <c r="AH45">
        <v>2</v>
      </c>
      <c r="AI45">
        <v>2</v>
      </c>
      <c r="AJ45">
        <v>2</v>
      </c>
      <c r="AK45">
        <v>2</v>
      </c>
      <c r="AL45" t="s">
        <v>958</v>
      </c>
      <c r="AM45" t="s">
        <v>959</v>
      </c>
      <c r="AN45" t="s">
        <v>960</v>
      </c>
      <c r="AO45" t="s">
        <v>961</v>
      </c>
      <c r="AP45" t="s">
        <v>962</v>
      </c>
      <c r="AQ45" t="s">
        <v>74</v>
      </c>
      <c r="AR45" t="s">
        <v>963</v>
      </c>
      <c r="AS45" t="s">
        <v>964</v>
      </c>
      <c r="AT45" t="s">
        <v>74</v>
      </c>
      <c r="AU45">
        <v>2022</v>
      </c>
      <c r="AV45">
        <v>26</v>
      </c>
      <c r="AW45">
        <v>2</v>
      </c>
      <c r="AX45" t="s">
        <v>74</v>
      </c>
      <c r="AY45" t="s">
        <v>74</v>
      </c>
      <c r="AZ45" t="s">
        <v>74</v>
      </c>
      <c r="BA45" t="s">
        <v>74</v>
      </c>
      <c r="BB45">
        <v>17</v>
      </c>
      <c r="BC45">
        <v>29</v>
      </c>
      <c r="BD45" t="s">
        <v>74</v>
      </c>
      <c r="BE45" t="s">
        <v>965</v>
      </c>
      <c r="BF45" t="str">
        <f>HYPERLINK("http://dx.doi.org/10.33067/SE.2.2022.2","http://dx.doi.org/10.33067/SE.2.2022.2")</f>
        <v>http://dx.doi.org/10.33067/SE.2.2022.2</v>
      </c>
      <c r="BG45" t="s">
        <v>74</v>
      </c>
      <c r="BH45" t="s">
        <v>74</v>
      </c>
      <c r="BI45">
        <v>13</v>
      </c>
      <c r="BJ45" t="s">
        <v>966</v>
      </c>
      <c r="BK45" t="s">
        <v>152</v>
      </c>
      <c r="BL45" t="s">
        <v>967</v>
      </c>
      <c r="BM45" t="s">
        <v>968</v>
      </c>
      <c r="BN45" t="s">
        <v>74</v>
      </c>
      <c r="BO45" t="s">
        <v>969</v>
      </c>
      <c r="BP45" t="s">
        <v>74</v>
      </c>
      <c r="BQ45" t="s">
        <v>74</v>
      </c>
      <c r="BR45" t="s">
        <v>99</v>
      </c>
      <c r="BS45" t="s">
        <v>970</v>
      </c>
      <c r="BT45" t="str">
        <f>HYPERLINK("https%3A%2F%2Fwww.webofscience.com%2Fwos%2Fwoscc%2Ffull-record%2FWOS:001005982700002","View Full Record in Web of Science")</f>
        <v>View Full Record in Web of Science</v>
      </c>
    </row>
    <row r="46" spans="1:72" x14ac:dyDescent="0.25">
      <c r="A46" t="s">
        <v>72</v>
      </c>
      <c r="B46" t="s">
        <v>971</v>
      </c>
      <c r="C46" t="s">
        <v>74</v>
      </c>
      <c r="D46" t="s">
        <v>74</v>
      </c>
      <c r="E46" t="s">
        <v>74</v>
      </c>
      <c r="F46" t="s">
        <v>972</v>
      </c>
      <c r="G46" t="s">
        <v>74</v>
      </c>
      <c r="H46" t="s">
        <v>74</v>
      </c>
      <c r="I46" t="s">
        <v>973</v>
      </c>
      <c r="J46" t="s">
        <v>974</v>
      </c>
      <c r="K46" t="s">
        <v>74</v>
      </c>
      <c r="L46" t="s">
        <v>74</v>
      </c>
      <c r="M46" t="s">
        <v>456</v>
      </c>
      <c r="N46" t="s">
        <v>105</v>
      </c>
      <c r="O46" t="s">
        <v>74</v>
      </c>
      <c r="P46" t="s">
        <v>74</v>
      </c>
      <c r="Q46" t="s">
        <v>74</v>
      </c>
      <c r="R46" t="s">
        <v>74</v>
      </c>
      <c r="S46" t="s">
        <v>74</v>
      </c>
      <c r="T46" t="s">
        <v>975</v>
      </c>
      <c r="U46" t="s">
        <v>74</v>
      </c>
      <c r="V46" t="s">
        <v>976</v>
      </c>
      <c r="W46" t="s">
        <v>977</v>
      </c>
      <c r="X46" t="s">
        <v>978</v>
      </c>
      <c r="Y46" t="s">
        <v>979</v>
      </c>
      <c r="Z46" t="s">
        <v>74</v>
      </c>
      <c r="AA46" t="s">
        <v>980</v>
      </c>
      <c r="AB46" t="s">
        <v>74</v>
      </c>
      <c r="AC46" t="s">
        <v>74</v>
      </c>
      <c r="AD46" t="s">
        <v>74</v>
      </c>
      <c r="AE46" t="s">
        <v>74</v>
      </c>
      <c r="AF46" t="s">
        <v>74</v>
      </c>
      <c r="AG46">
        <v>11</v>
      </c>
      <c r="AH46">
        <v>0</v>
      </c>
      <c r="AI46">
        <v>0</v>
      </c>
      <c r="AJ46">
        <v>0</v>
      </c>
      <c r="AK46">
        <v>0</v>
      </c>
      <c r="AL46" t="s">
        <v>981</v>
      </c>
      <c r="AM46" t="s">
        <v>444</v>
      </c>
      <c r="AN46" t="s">
        <v>982</v>
      </c>
      <c r="AO46" t="s">
        <v>983</v>
      </c>
      <c r="AP46" t="s">
        <v>984</v>
      </c>
      <c r="AQ46" t="s">
        <v>74</v>
      </c>
      <c r="AR46" t="s">
        <v>985</v>
      </c>
      <c r="AS46" t="s">
        <v>986</v>
      </c>
      <c r="AT46" t="s">
        <v>74</v>
      </c>
      <c r="AU46">
        <v>2022</v>
      </c>
      <c r="AV46" t="s">
        <v>74</v>
      </c>
      <c r="AW46">
        <v>53</v>
      </c>
      <c r="AX46" t="s">
        <v>74</v>
      </c>
      <c r="AY46" t="s">
        <v>74</v>
      </c>
      <c r="AZ46" t="s">
        <v>74</v>
      </c>
      <c r="BA46" t="s">
        <v>74</v>
      </c>
      <c r="BB46">
        <v>172</v>
      </c>
      <c r="BC46">
        <v>183</v>
      </c>
      <c r="BD46" t="s">
        <v>74</v>
      </c>
      <c r="BE46" t="s">
        <v>987</v>
      </c>
      <c r="BF46" t="str">
        <f>HYPERLINK("http://dx.doi.org/10.20535/2307-5244.53.2021.248478","http://dx.doi.org/10.20535/2307-5244.53.2021.248478")</f>
        <v>http://dx.doi.org/10.20535/2307-5244.53.2021.248478</v>
      </c>
      <c r="BG46" t="s">
        <v>74</v>
      </c>
      <c r="BH46" t="s">
        <v>74</v>
      </c>
      <c r="BI46">
        <v>12</v>
      </c>
      <c r="BJ46" t="s">
        <v>472</v>
      </c>
      <c r="BK46" t="s">
        <v>152</v>
      </c>
      <c r="BL46" t="s">
        <v>472</v>
      </c>
      <c r="BM46" t="s">
        <v>988</v>
      </c>
      <c r="BN46" t="s">
        <v>74</v>
      </c>
      <c r="BO46" t="s">
        <v>240</v>
      </c>
      <c r="BP46" t="s">
        <v>74</v>
      </c>
      <c r="BQ46" t="s">
        <v>74</v>
      </c>
      <c r="BR46" t="s">
        <v>99</v>
      </c>
      <c r="BS46" t="s">
        <v>989</v>
      </c>
      <c r="BT46" t="str">
        <f>HYPERLINK("https%3A%2F%2Fwww.webofscience.com%2Fwos%2Fwoscc%2Ffull-record%2FWOS:000784425900009","View Full Record in Web of Science")</f>
        <v>View Full Record in Web of Science</v>
      </c>
    </row>
    <row r="47" spans="1:72" x14ac:dyDescent="0.25">
      <c r="A47" t="s">
        <v>72</v>
      </c>
      <c r="B47" t="s">
        <v>990</v>
      </c>
      <c r="C47" t="s">
        <v>74</v>
      </c>
      <c r="D47" t="s">
        <v>74</v>
      </c>
      <c r="E47" t="s">
        <v>74</v>
      </c>
      <c r="F47" t="s">
        <v>991</v>
      </c>
      <c r="G47" t="s">
        <v>74</v>
      </c>
      <c r="H47" t="s">
        <v>74</v>
      </c>
      <c r="I47" t="s">
        <v>992</v>
      </c>
      <c r="J47" t="s">
        <v>993</v>
      </c>
      <c r="K47" t="s">
        <v>74</v>
      </c>
      <c r="L47" t="s">
        <v>74</v>
      </c>
      <c r="M47" t="s">
        <v>78</v>
      </c>
      <c r="N47" t="s">
        <v>105</v>
      </c>
      <c r="O47" t="s">
        <v>74</v>
      </c>
      <c r="P47" t="s">
        <v>74</v>
      </c>
      <c r="Q47" t="s">
        <v>74</v>
      </c>
      <c r="R47" t="s">
        <v>74</v>
      </c>
      <c r="S47" t="s">
        <v>74</v>
      </c>
      <c r="T47" t="s">
        <v>994</v>
      </c>
      <c r="U47" t="s">
        <v>995</v>
      </c>
      <c r="V47" t="s">
        <v>996</v>
      </c>
      <c r="W47" t="s">
        <v>997</v>
      </c>
      <c r="X47" t="s">
        <v>998</v>
      </c>
      <c r="Y47" t="s">
        <v>999</v>
      </c>
      <c r="Z47" t="s">
        <v>1000</v>
      </c>
      <c r="AA47" t="s">
        <v>1001</v>
      </c>
      <c r="AB47" t="s">
        <v>1002</v>
      </c>
      <c r="AC47" t="s">
        <v>74</v>
      </c>
      <c r="AD47" t="s">
        <v>74</v>
      </c>
      <c r="AE47" t="s">
        <v>74</v>
      </c>
      <c r="AF47" t="s">
        <v>74</v>
      </c>
      <c r="AG47">
        <v>118</v>
      </c>
      <c r="AH47">
        <v>0</v>
      </c>
      <c r="AI47">
        <v>0</v>
      </c>
      <c r="AJ47">
        <v>0</v>
      </c>
      <c r="AK47">
        <v>1</v>
      </c>
      <c r="AL47" t="s">
        <v>1003</v>
      </c>
      <c r="AM47" t="s">
        <v>1004</v>
      </c>
      <c r="AN47" t="s">
        <v>1005</v>
      </c>
      <c r="AO47" t="s">
        <v>1006</v>
      </c>
      <c r="AP47" t="s">
        <v>1007</v>
      </c>
      <c r="AQ47" t="s">
        <v>74</v>
      </c>
      <c r="AR47" t="s">
        <v>1008</v>
      </c>
      <c r="AS47" t="s">
        <v>1009</v>
      </c>
      <c r="AT47" t="s">
        <v>74</v>
      </c>
      <c r="AU47">
        <v>2022</v>
      </c>
      <c r="AV47">
        <v>40</v>
      </c>
      <c r="AW47">
        <v>2</v>
      </c>
      <c r="AX47" t="s">
        <v>74</v>
      </c>
      <c r="AY47" t="s">
        <v>74</v>
      </c>
      <c r="AZ47" t="s">
        <v>74</v>
      </c>
      <c r="BA47" t="s">
        <v>74</v>
      </c>
      <c r="BB47">
        <v>643</v>
      </c>
      <c r="BC47">
        <v>683</v>
      </c>
      <c r="BD47" t="s">
        <v>74</v>
      </c>
      <c r="BE47" t="s">
        <v>1010</v>
      </c>
      <c r="BF47" t="str">
        <f>HYPERLINK("http://dx.doi.org/10.18800/psico.202202.001","http://dx.doi.org/10.18800/psico.202202.001")</f>
        <v>http://dx.doi.org/10.18800/psico.202202.001</v>
      </c>
      <c r="BG47" t="s">
        <v>74</v>
      </c>
      <c r="BH47" t="s">
        <v>74</v>
      </c>
      <c r="BI47">
        <v>41</v>
      </c>
      <c r="BJ47" t="s">
        <v>199</v>
      </c>
      <c r="BK47" t="s">
        <v>152</v>
      </c>
      <c r="BL47" t="s">
        <v>200</v>
      </c>
      <c r="BM47" t="s">
        <v>1011</v>
      </c>
      <c r="BN47" t="s">
        <v>74</v>
      </c>
      <c r="BO47" t="s">
        <v>240</v>
      </c>
      <c r="BP47" t="s">
        <v>74</v>
      </c>
      <c r="BQ47" t="s">
        <v>74</v>
      </c>
      <c r="BR47" t="s">
        <v>99</v>
      </c>
      <c r="BS47" t="s">
        <v>1012</v>
      </c>
      <c r="BT47" t="str">
        <f>HYPERLINK("https%3A%2F%2Fwww.webofscience.com%2Fwos%2Fwoscc%2Ffull-record%2FWOS:000823029400002","View Full Record in Web of Science")</f>
        <v>View Full Record in Web of Science</v>
      </c>
    </row>
    <row r="48" spans="1:72" x14ac:dyDescent="0.25">
      <c r="A48" t="s">
        <v>72</v>
      </c>
      <c r="B48" t="s">
        <v>1013</v>
      </c>
      <c r="C48" t="s">
        <v>74</v>
      </c>
      <c r="D48" t="s">
        <v>74</v>
      </c>
      <c r="E48" t="s">
        <v>74</v>
      </c>
      <c r="F48" t="s">
        <v>1014</v>
      </c>
      <c r="G48" t="s">
        <v>74</v>
      </c>
      <c r="H48" t="s">
        <v>74</v>
      </c>
      <c r="I48" t="s">
        <v>1015</v>
      </c>
      <c r="J48" t="s">
        <v>1016</v>
      </c>
      <c r="K48" t="s">
        <v>74</v>
      </c>
      <c r="L48" t="s">
        <v>74</v>
      </c>
      <c r="M48" t="s">
        <v>78</v>
      </c>
      <c r="N48" t="s">
        <v>105</v>
      </c>
      <c r="O48" t="s">
        <v>74</v>
      </c>
      <c r="P48" t="s">
        <v>74</v>
      </c>
      <c r="Q48" t="s">
        <v>74</v>
      </c>
      <c r="R48" t="s">
        <v>74</v>
      </c>
      <c r="S48" t="s">
        <v>74</v>
      </c>
      <c r="T48" t="s">
        <v>1017</v>
      </c>
      <c r="U48" t="s">
        <v>74</v>
      </c>
      <c r="V48" t="s">
        <v>1018</v>
      </c>
      <c r="W48" t="s">
        <v>1019</v>
      </c>
      <c r="X48" t="s">
        <v>1020</v>
      </c>
      <c r="Y48" t="s">
        <v>1021</v>
      </c>
      <c r="Z48" t="s">
        <v>1022</v>
      </c>
      <c r="AA48" t="s">
        <v>1023</v>
      </c>
      <c r="AB48" t="s">
        <v>1024</v>
      </c>
      <c r="AC48" t="s">
        <v>74</v>
      </c>
      <c r="AD48" t="s">
        <v>74</v>
      </c>
      <c r="AE48" t="s">
        <v>74</v>
      </c>
      <c r="AF48" t="s">
        <v>74</v>
      </c>
      <c r="AG48">
        <v>34</v>
      </c>
      <c r="AH48">
        <v>0</v>
      </c>
      <c r="AI48">
        <v>0</v>
      </c>
      <c r="AJ48">
        <v>0</v>
      </c>
      <c r="AK48">
        <v>0</v>
      </c>
      <c r="AL48" t="s">
        <v>1025</v>
      </c>
      <c r="AM48" t="s">
        <v>1026</v>
      </c>
      <c r="AN48" t="s">
        <v>1027</v>
      </c>
      <c r="AO48" t="s">
        <v>1028</v>
      </c>
      <c r="AP48" t="s">
        <v>1029</v>
      </c>
      <c r="AQ48" t="s">
        <v>74</v>
      </c>
      <c r="AR48" t="s">
        <v>1030</v>
      </c>
      <c r="AS48" t="s">
        <v>1031</v>
      </c>
      <c r="AT48" t="s">
        <v>74</v>
      </c>
      <c r="AU48">
        <v>2022</v>
      </c>
      <c r="AV48" t="s">
        <v>74</v>
      </c>
      <c r="AW48">
        <v>22</v>
      </c>
      <c r="AX48" t="s">
        <v>74</v>
      </c>
      <c r="AY48" t="s">
        <v>74</v>
      </c>
      <c r="AZ48" t="s">
        <v>74</v>
      </c>
      <c r="BA48" t="s">
        <v>74</v>
      </c>
      <c r="BB48" t="s">
        <v>74</v>
      </c>
      <c r="BC48" t="s">
        <v>74</v>
      </c>
      <c r="BD48">
        <v>2718</v>
      </c>
      <c r="BE48" t="s">
        <v>1032</v>
      </c>
      <c r="BF48" t="str">
        <f>HYPERLINK("http://dx.doi.org/10.11649/cs.2718","http://dx.doi.org/10.11649/cs.2718")</f>
        <v>http://dx.doi.org/10.11649/cs.2718</v>
      </c>
      <c r="BG48" t="s">
        <v>74</v>
      </c>
      <c r="BH48" t="s">
        <v>74</v>
      </c>
      <c r="BI48">
        <v>17</v>
      </c>
      <c r="BJ48" t="s">
        <v>1033</v>
      </c>
      <c r="BK48" t="s">
        <v>152</v>
      </c>
      <c r="BL48" t="s">
        <v>1034</v>
      </c>
      <c r="BM48" t="s">
        <v>1035</v>
      </c>
      <c r="BN48" t="s">
        <v>74</v>
      </c>
      <c r="BO48" t="s">
        <v>240</v>
      </c>
      <c r="BP48" t="s">
        <v>74</v>
      </c>
      <c r="BQ48" t="s">
        <v>74</v>
      </c>
      <c r="BR48" t="s">
        <v>99</v>
      </c>
      <c r="BS48" t="s">
        <v>1036</v>
      </c>
      <c r="BT48" t="str">
        <f>HYPERLINK("https%3A%2F%2Fwww.webofscience.com%2Fwos%2Fwoscc%2Ffull-record%2FWOS:000982580600004","View Full Record in Web of Science")</f>
        <v>View Full Record in Web of Science</v>
      </c>
    </row>
    <row r="49" spans="1:72" x14ac:dyDescent="0.25">
      <c r="A49" t="s">
        <v>72</v>
      </c>
      <c r="B49" t="s">
        <v>1037</v>
      </c>
      <c r="C49" t="s">
        <v>74</v>
      </c>
      <c r="D49" t="s">
        <v>74</v>
      </c>
      <c r="E49" t="s">
        <v>74</v>
      </c>
      <c r="F49" t="s">
        <v>1038</v>
      </c>
      <c r="G49" t="s">
        <v>74</v>
      </c>
      <c r="H49" t="s">
        <v>74</v>
      </c>
      <c r="I49" t="s">
        <v>1039</v>
      </c>
      <c r="J49" t="s">
        <v>1040</v>
      </c>
      <c r="K49" t="s">
        <v>74</v>
      </c>
      <c r="L49" t="s">
        <v>74</v>
      </c>
      <c r="M49" t="s">
        <v>78</v>
      </c>
      <c r="N49" t="s">
        <v>105</v>
      </c>
      <c r="O49" t="s">
        <v>74</v>
      </c>
      <c r="P49" t="s">
        <v>74</v>
      </c>
      <c r="Q49" t="s">
        <v>74</v>
      </c>
      <c r="R49" t="s">
        <v>74</v>
      </c>
      <c r="S49" t="s">
        <v>74</v>
      </c>
      <c r="T49" t="s">
        <v>1041</v>
      </c>
      <c r="U49" t="s">
        <v>74</v>
      </c>
      <c r="V49" t="s">
        <v>1042</v>
      </c>
      <c r="W49" t="s">
        <v>1043</v>
      </c>
      <c r="X49" t="s">
        <v>1044</v>
      </c>
      <c r="Y49" t="s">
        <v>1045</v>
      </c>
      <c r="Z49" t="s">
        <v>1046</v>
      </c>
      <c r="AA49" t="s">
        <v>1047</v>
      </c>
      <c r="AB49" t="s">
        <v>1048</v>
      </c>
      <c r="AC49" t="s">
        <v>74</v>
      </c>
      <c r="AD49" t="s">
        <v>74</v>
      </c>
      <c r="AE49" t="s">
        <v>74</v>
      </c>
      <c r="AF49" t="s">
        <v>74</v>
      </c>
      <c r="AG49">
        <v>17</v>
      </c>
      <c r="AH49">
        <v>0</v>
      </c>
      <c r="AI49">
        <v>0</v>
      </c>
      <c r="AJ49">
        <v>0</v>
      </c>
      <c r="AK49">
        <v>1</v>
      </c>
      <c r="AL49" t="s">
        <v>1049</v>
      </c>
      <c r="AM49" t="s">
        <v>1050</v>
      </c>
      <c r="AN49" t="s">
        <v>1051</v>
      </c>
      <c r="AO49" t="s">
        <v>1052</v>
      </c>
      <c r="AP49" t="s">
        <v>74</v>
      </c>
      <c r="AQ49" t="s">
        <v>74</v>
      </c>
      <c r="AR49" t="s">
        <v>1053</v>
      </c>
      <c r="AS49" t="s">
        <v>1054</v>
      </c>
      <c r="AT49" t="s">
        <v>1055</v>
      </c>
      <c r="AU49">
        <v>2022</v>
      </c>
      <c r="AV49">
        <v>9</v>
      </c>
      <c r="AW49">
        <v>1</v>
      </c>
      <c r="AX49" t="s">
        <v>74</v>
      </c>
      <c r="AY49" t="s">
        <v>74</v>
      </c>
      <c r="AZ49" t="s">
        <v>74</v>
      </c>
      <c r="BA49" t="s">
        <v>74</v>
      </c>
      <c r="BB49">
        <v>168</v>
      </c>
      <c r="BC49">
        <v>187</v>
      </c>
      <c r="BD49" t="s">
        <v>74</v>
      </c>
      <c r="BE49" t="s">
        <v>1056</v>
      </c>
      <c r="BF49" t="str">
        <f>HYPERLINK("http://dx.doi.org/10.14516/ete.498","http://dx.doi.org/10.14516/ete.498")</f>
        <v>http://dx.doi.org/10.14516/ete.498</v>
      </c>
      <c r="BG49" t="s">
        <v>74</v>
      </c>
      <c r="BH49" t="s">
        <v>74</v>
      </c>
      <c r="BI49">
        <v>20</v>
      </c>
      <c r="BJ49" t="s">
        <v>336</v>
      </c>
      <c r="BK49" t="s">
        <v>152</v>
      </c>
      <c r="BL49" t="s">
        <v>336</v>
      </c>
      <c r="BM49" t="s">
        <v>1057</v>
      </c>
      <c r="BN49" t="s">
        <v>74</v>
      </c>
      <c r="BO49" t="s">
        <v>1058</v>
      </c>
      <c r="BP49" t="s">
        <v>74</v>
      </c>
      <c r="BQ49" t="s">
        <v>74</v>
      </c>
      <c r="BR49" t="s">
        <v>99</v>
      </c>
      <c r="BS49" t="s">
        <v>1059</v>
      </c>
      <c r="BT49" t="str">
        <f>HYPERLINK("https%3A%2F%2Fwww.webofscience.com%2Fwos%2Fwoscc%2Ffull-record%2FWOS:000819630100011","View Full Record in Web of Science")</f>
        <v>View Full Record in Web of Science</v>
      </c>
    </row>
    <row r="50" spans="1:72" x14ac:dyDescent="0.25">
      <c r="A50" t="s">
        <v>72</v>
      </c>
      <c r="B50" t="s">
        <v>1060</v>
      </c>
      <c r="C50" t="s">
        <v>74</v>
      </c>
      <c r="D50" t="s">
        <v>74</v>
      </c>
      <c r="E50" t="s">
        <v>74</v>
      </c>
      <c r="F50" t="s">
        <v>1061</v>
      </c>
      <c r="G50" t="s">
        <v>74</v>
      </c>
      <c r="H50" t="s">
        <v>74</v>
      </c>
      <c r="I50" t="s">
        <v>1062</v>
      </c>
      <c r="J50" t="s">
        <v>1063</v>
      </c>
      <c r="K50" t="s">
        <v>74</v>
      </c>
      <c r="L50" t="s">
        <v>74</v>
      </c>
      <c r="M50" t="s">
        <v>78</v>
      </c>
      <c r="N50" t="s">
        <v>105</v>
      </c>
      <c r="O50" t="s">
        <v>74</v>
      </c>
      <c r="P50" t="s">
        <v>74</v>
      </c>
      <c r="Q50" t="s">
        <v>74</v>
      </c>
      <c r="R50" t="s">
        <v>74</v>
      </c>
      <c r="S50" t="s">
        <v>74</v>
      </c>
      <c r="T50" t="s">
        <v>1064</v>
      </c>
      <c r="U50" t="s">
        <v>74</v>
      </c>
      <c r="V50" t="s">
        <v>1065</v>
      </c>
      <c r="W50" t="s">
        <v>1066</v>
      </c>
      <c r="X50" t="s">
        <v>1067</v>
      </c>
      <c r="Y50" t="s">
        <v>1068</v>
      </c>
      <c r="Z50" t="s">
        <v>1069</v>
      </c>
      <c r="AA50" t="s">
        <v>1070</v>
      </c>
      <c r="AB50" t="s">
        <v>1071</v>
      </c>
      <c r="AC50" t="s">
        <v>74</v>
      </c>
      <c r="AD50" t="s">
        <v>74</v>
      </c>
      <c r="AE50" t="s">
        <v>74</v>
      </c>
      <c r="AF50" t="s">
        <v>74</v>
      </c>
      <c r="AG50">
        <v>21</v>
      </c>
      <c r="AH50">
        <v>0</v>
      </c>
      <c r="AI50">
        <v>0</v>
      </c>
      <c r="AJ50">
        <v>0</v>
      </c>
      <c r="AK50">
        <v>2</v>
      </c>
      <c r="AL50" t="s">
        <v>1072</v>
      </c>
      <c r="AM50" t="s">
        <v>1073</v>
      </c>
      <c r="AN50" t="s">
        <v>1074</v>
      </c>
      <c r="AO50" t="s">
        <v>1075</v>
      </c>
      <c r="AP50" t="s">
        <v>74</v>
      </c>
      <c r="AQ50" t="s">
        <v>74</v>
      </c>
      <c r="AR50" t="s">
        <v>1076</v>
      </c>
      <c r="AS50" t="s">
        <v>1077</v>
      </c>
      <c r="AT50" t="s">
        <v>74</v>
      </c>
      <c r="AU50">
        <v>2022</v>
      </c>
      <c r="AV50">
        <v>12</v>
      </c>
      <c r="AW50">
        <v>2</v>
      </c>
      <c r="AX50" t="s">
        <v>74</v>
      </c>
      <c r="AY50" t="s">
        <v>74</v>
      </c>
      <c r="AZ50" t="s">
        <v>376</v>
      </c>
      <c r="BA50" t="s">
        <v>74</v>
      </c>
      <c r="BB50">
        <v>13</v>
      </c>
      <c r="BC50">
        <v>16</v>
      </c>
      <c r="BD50" t="s">
        <v>74</v>
      </c>
      <c r="BE50" t="s">
        <v>74</v>
      </c>
      <c r="BF50" t="s">
        <v>74</v>
      </c>
      <c r="BG50" t="s">
        <v>74</v>
      </c>
      <c r="BH50" t="s">
        <v>74</v>
      </c>
      <c r="BI50">
        <v>4</v>
      </c>
      <c r="BJ50" t="s">
        <v>822</v>
      </c>
      <c r="BK50" t="s">
        <v>152</v>
      </c>
      <c r="BL50" t="s">
        <v>823</v>
      </c>
      <c r="BM50" t="s">
        <v>1078</v>
      </c>
      <c r="BN50" t="s">
        <v>74</v>
      </c>
      <c r="BO50" t="s">
        <v>74</v>
      </c>
      <c r="BP50" t="s">
        <v>74</v>
      </c>
      <c r="BQ50" t="s">
        <v>74</v>
      </c>
      <c r="BR50" t="s">
        <v>99</v>
      </c>
      <c r="BS50" t="s">
        <v>1079</v>
      </c>
      <c r="BT50" t="str">
        <f>HYPERLINK("https%3A%2F%2Fwww.webofscience.com%2Fwos%2Fwoscc%2Ffull-record%2FWOS:000830963300002","View Full Record in Web of Science")</f>
        <v>View Full Record in Web of Science</v>
      </c>
    </row>
    <row r="51" spans="1:72" x14ac:dyDescent="0.25">
      <c r="A51" t="s">
        <v>72</v>
      </c>
      <c r="B51" t="s">
        <v>1080</v>
      </c>
      <c r="C51" t="s">
        <v>74</v>
      </c>
      <c r="D51" t="s">
        <v>74</v>
      </c>
      <c r="E51" t="s">
        <v>74</v>
      </c>
      <c r="F51" t="s">
        <v>1081</v>
      </c>
      <c r="G51" t="s">
        <v>74</v>
      </c>
      <c r="H51" t="s">
        <v>74</v>
      </c>
      <c r="I51" t="s">
        <v>1082</v>
      </c>
      <c r="J51" t="s">
        <v>436</v>
      </c>
      <c r="K51" t="s">
        <v>74</v>
      </c>
      <c r="L51" t="s">
        <v>74</v>
      </c>
      <c r="M51" t="s">
        <v>456</v>
      </c>
      <c r="N51" t="s">
        <v>105</v>
      </c>
      <c r="O51" t="s">
        <v>74</v>
      </c>
      <c r="P51" t="s">
        <v>74</v>
      </c>
      <c r="Q51" t="s">
        <v>74</v>
      </c>
      <c r="R51" t="s">
        <v>74</v>
      </c>
      <c r="S51" t="s">
        <v>74</v>
      </c>
      <c r="T51" t="s">
        <v>1083</v>
      </c>
      <c r="U51" t="s">
        <v>1084</v>
      </c>
      <c r="V51" t="s">
        <v>1085</v>
      </c>
      <c r="W51" t="s">
        <v>1086</v>
      </c>
      <c r="X51" t="s">
        <v>1087</v>
      </c>
      <c r="Y51" t="s">
        <v>1088</v>
      </c>
      <c r="Z51" t="s">
        <v>1089</v>
      </c>
      <c r="AA51" t="s">
        <v>1090</v>
      </c>
      <c r="AB51" t="s">
        <v>1091</v>
      </c>
      <c r="AC51" t="s">
        <v>74</v>
      </c>
      <c r="AD51" t="s">
        <v>74</v>
      </c>
      <c r="AE51" t="s">
        <v>74</v>
      </c>
      <c r="AF51" t="s">
        <v>74</v>
      </c>
      <c r="AG51">
        <v>27</v>
      </c>
      <c r="AH51">
        <v>0</v>
      </c>
      <c r="AI51">
        <v>0</v>
      </c>
      <c r="AJ51">
        <v>6</v>
      </c>
      <c r="AK51">
        <v>9</v>
      </c>
      <c r="AL51" t="s">
        <v>1092</v>
      </c>
      <c r="AM51" t="s">
        <v>444</v>
      </c>
      <c r="AN51" t="s">
        <v>445</v>
      </c>
      <c r="AO51" t="s">
        <v>446</v>
      </c>
      <c r="AP51" t="s">
        <v>74</v>
      </c>
      <c r="AQ51" t="s">
        <v>74</v>
      </c>
      <c r="AR51" t="s">
        <v>447</v>
      </c>
      <c r="AS51" t="s">
        <v>448</v>
      </c>
      <c r="AT51" t="s">
        <v>74</v>
      </c>
      <c r="AU51">
        <v>2022</v>
      </c>
      <c r="AV51">
        <v>90</v>
      </c>
      <c r="AW51">
        <v>4</v>
      </c>
      <c r="AX51" t="s">
        <v>74</v>
      </c>
      <c r="AY51" t="s">
        <v>74</v>
      </c>
      <c r="AZ51" t="s">
        <v>74</v>
      </c>
      <c r="BA51" t="s">
        <v>74</v>
      </c>
      <c r="BB51">
        <v>191</v>
      </c>
      <c r="BC51">
        <v>203</v>
      </c>
      <c r="BD51" t="s">
        <v>74</v>
      </c>
      <c r="BE51" t="s">
        <v>1093</v>
      </c>
      <c r="BF51" t="str">
        <f>HYPERLINK("http://dx.doi.org/10.33407/itlt.v90i4.4923","http://dx.doi.org/10.33407/itlt.v90i4.4923")</f>
        <v>http://dx.doi.org/10.33407/itlt.v90i4.4923</v>
      </c>
      <c r="BG51" t="s">
        <v>74</v>
      </c>
      <c r="BH51" t="s">
        <v>74</v>
      </c>
      <c r="BI51">
        <v>13</v>
      </c>
      <c r="BJ51" t="s">
        <v>336</v>
      </c>
      <c r="BK51" t="s">
        <v>152</v>
      </c>
      <c r="BL51" t="s">
        <v>336</v>
      </c>
      <c r="BM51" t="s">
        <v>1094</v>
      </c>
      <c r="BN51" t="s">
        <v>74</v>
      </c>
      <c r="BO51" t="s">
        <v>240</v>
      </c>
      <c r="BP51" t="s">
        <v>74</v>
      </c>
      <c r="BQ51" t="s">
        <v>74</v>
      </c>
      <c r="BR51" t="s">
        <v>99</v>
      </c>
      <c r="BS51" t="s">
        <v>1095</v>
      </c>
      <c r="BT51" t="str">
        <f>HYPERLINK("https%3A%2F%2Fwww.webofscience.com%2Fwos%2Fwoscc%2Ffull-record%2FWOS:000892059000013","View Full Record in Web of Science")</f>
        <v>View Full Record in Web of Science</v>
      </c>
    </row>
    <row r="52" spans="1:72" x14ac:dyDescent="0.25">
      <c r="A52" t="s">
        <v>72</v>
      </c>
      <c r="B52" t="s">
        <v>1096</v>
      </c>
      <c r="C52" t="s">
        <v>74</v>
      </c>
      <c r="D52" t="s">
        <v>74</v>
      </c>
      <c r="E52" t="s">
        <v>74</v>
      </c>
      <c r="F52" t="s">
        <v>1097</v>
      </c>
      <c r="G52" t="s">
        <v>74</v>
      </c>
      <c r="H52" t="s">
        <v>74</v>
      </c>
      <c r="I52" t="s">
        <v>1098</v>
      </c>
      <c r="J52" t="s">
        <v>1099</v>
      </c>
      <c r="K52" t="s">
        <v>74</v>
      </c>
      <c r="L52" t="s">
        <v>74</v>
      </c>
      <c r="M52" t="s">
        <v>78</v>
      </c>
      <c r="N52" t="s">
        <v>105</v>
      </c>
      <c r="O52" t="s">
        <v>74</v>
      </c>
      <c r="P52" t="s">
        <v>74</v>
      </c>
      <c r="Q52" t="s">
        <v>74</v>
      </c>
      <c r="R52" t="s">
        <v>74</v>
      </c>
      <c r="S52" t="s">
        <v>74</v>
      </c>
      <c r="T52" t="s">
        <v>1100</v>
      </c>
      <c r="U52" t="s">
        <v>74</v>
      </c>
      <c r="V52" t="s">
        <v>1101</v>
      </c>
      <c r="W52" t="s">
        <v>1102</v>
      </c>
      <c r="X52" t="s">
        <v>74</v>
      </c>
      <c r="Y52" t="s">
        <v>1103</v>
      </c>
      <c r="Z52" t="s">
        <v>1104</v>
      </c>
      <c r="AA52" t="s">
        <v>74</v>
      </c>
      <c r="AB52" t="s">
        <v>74</v>
      </c>
      <c r="AC52" t="s">
        <v>74</v>
      </c>
      <c r="AD52" t="s">
        <v>74</v>
      </c>
      <c r="AE52" t="s">
        <v>74</v>
      </c>
      <c r="AF52" t="s">
        <v>74</v>
      </c>
      <c r="AG52">
        <v>25</v>
      </c>
      <c r="AH52">
        <v>0</v>
      </c>
      <c r="AI52">
        <v>0</v>
      </c>
      <c r="AJ52">
        <v>0</v>
      </c>
      <c r="AK52">
        <v>0</v>
      </c>
      <c r="AL52" t="s">
        <v>1105</v>
      </c>
      <c r="AM52" t="s">
        <v>444</v>
      </c>
      <c r="AN52" t="s">
        <v>1106</v>
      </c>
      <c r="AO52" t="s">
        <v>1107</v>
      </c>
      <c r="AP52" t="s">
        <v>74</v>
      </c>
      <c r="AQ52" t="s">
        <v>74</v>
      </c>
      <c r="AR52" t="s">
        <v>1108</v>
      </c>
      <c r="AS52" t="s">
        <v>1109</v>
      </c>
      <c r="AT52" t="s">
        <v>74</v>
      </c>
      <c r="AU52">
        <v>2022</v>
      </c>
      <c r="AV52" t="s">
        <v>74</v>
      </c>
      <c r="AW52">
        <v>29</v>
      </c>
      <c r="AX52" t="s">
        <v>74</v>
      </c>
      <c r="AY52" t="s">
        <v>74</v>
      </c>
      <c r="AZ52" t="s">
        <v>74</v>
      </c>
      <c r="BA52" t="s">
        <v>74</v>
      </c>
      <c r="BB52">
        <v>151</v>
      </c>
      <c r="BC52">
        <v>167</v>
      </c>
      <c r="BD52" t="s">
        <v>74</v>
      </c>
      <c r="BE52" t="s">
        <v>1110</v>
      </c>
      <c r="BF52" t="str">
        <f>HYPERLINK("http://dx.doi.org/10.15407/rksu.29.151","http://dx.doi.org/10.15407/rksu.29.151")</f>
        <v>http://dx.doi.org/10.15407/rksu.29.151</v>
      </c>
      <c r="BG52" t="s">
        <v>74</v>
      </c>
      <c r="BH52" t="s">
        <v>74</v>
      </c>
      <c r="BI52">
        <v>17</v>
      </c>
      <c r="BJ52" t="s">
        <v>472</v>
      </c>
      <c r="BK52" t="s">
        <v>152</v>
      </c>
      <c r="BL52" t="s">
        <v>472</v>
      </c>
      <c r="BM52" t="s">
        <v>1111</v>
      </c>
      <c r="BN52" t="s">
        <v>74</v>
      </c>
      <c r="BO52" t="s">
        <v>240</v>
      </c>
      <c r="BP52" t="s">
        <v>74</v>
      </c>
      <c r="BQ52" t="s">
        <v>74</v>
      </c>
      <c r="BR52" t="s">
        <v>99</v>
      </c>
      <c r="BS52" t="s">
        <v>1112</v>
      </c>
      <c r="BT52" t="str">
        <f>HYPERLINK("https%3A%2F%2Fwww.webofscience.com%2Fwos%2Fwoscc%2Ffull-record%2FWOS:000942637700001","View Full Record in Web of Science")</f>
        <v>View Full Record in Web of Science</v>
      </c>
    </row>
    <row r="53" spans="1:72" x14ac:dyDescent="0.25">
      <c r="A53" t="s">
        <v>72</v>
      </c>
      <c r="B53" t="s">
        <v>1113</v>
      </c>
      <c r="C53" t="s">
        <v>74</v>
      </c>
      <c r="D53" t="s">
        <v>74</v>
      </c>
      <c r="E53" t="s">
        <v>74</v>
      </c>
      <c r="F53" t="s">
        <v>1114</v>
      </c>
      <c r="G53" t="s">
        <v>74</v>
      </c>
      <c r="H53" t="s">
        <v>74</v>
      </c>
      <c r="I53" t="s">
        <v>1115</v>
      </c>
      <c r="J53" t="s">
        <v>1116</v>
      </c>
      <c r="K53" t="s">
        <v>74</v>
      </c>
      <c r="L53" t="s">
        <v>74</v>
      </c>
      <c r="M53" t="s">
        <v>78</v>
      </c>
      <c r="N53" t="s">
        <v>105</v>
      </c>
      <c r="O53" t="s">
        <v>74</v>
      </c>
      <c r="P53" t="s">
        <v>74</v>
      </c>
      <c r="Q53" t="s">
        <v>74</v>
      </c>
      <c r="R53" t="s">
        <v>74</v>
      </c>
      <c r="S53" t="s">
        <v>74</v>
      </c>
      <c r="T53" t="s">
        <v>1117</v>
      </c>
      <c r="U53" t="s">
        <v>1118</v>
      </c>
      <c r="V53" t="s">
        <v>1119</v>
      </c>
      <c r="W53" t="s">
        <v>1120</v>
      </c>
      <c r="X53" t="s">
        <v>1121</v>
      </c>
      <c r="Y53" t="s">
        <v>1122</v>
      </c>
      <c r="Z53" t="s">
        <v>1123</v>
      </c>
      <c r="AA53" t="s">
        <v>74</v>
      </c>
      <c r="AB53" t="s">
        <v>1124</v>
      </c>
      <c r="AC53" t="s">
        <v>74</v>
      </c>
      <c r="AD53" t="s">
        <v>74</v>
      </c>
      <c r="AE53" t="s">
        <v>74</v>
      </c>
      <c r="AF53" t="s">
        <v>74</v>
      </c>
      <c r="AG53">
        <v>23</v>
      </c>
      <c r="AH53">
        <v>0</v>
      </c>
      <c r="AI53">
        <v>0</v>
      </c>
      <c r="AJ53">
        <v>0</v>
      </c>
      <c r="AK53">
        <v>2</v>
      </c>
      <c r="AL53" t="s">
        <v>1125</v>
      </c>
      <c r="AM53" t="s">
        <v>422</v>
      </c>
      <c r="AN53" t="s">
        <v>1126</v>
      </c>
      <c r="AO53" t="s">
        <v>1127</v>
      </c>
      <c r="AP53" t="s">
        <v>1128</v>
      </c>
      <c r="AQ53" t="s">
        <v>74</v>
      </c>
      <c r="AR53" t="s">
        <v>1129</v>
      </c>
      <c r="AS53" t="s">
        <v>1130</v>
      </c>
      <c r="AT53" t="s">
        <v>74</v>
      </c>
      <c r="AU53">
        <v>2022</v>
      </c>
      <c r="AV53">
        <v>31</v>
      </c>
      <c r="AW53">
        <v>1</v>
      </c>
      <c r="AX53" t="s">
        <v>74</v>
      </c>
      <c r="AY53" t="s">
        <v>74</v>
      </c>
      <c r="AZ53" t="s">
        <v>74</v>
      </c>
      <c r="BA53" t="s">
        <v>74</v>
      </c>
      <c r="BB53">
        <v>133</v>
      </c>
      <c r="BC53">
        <v>141</v>
      </c>
      <c r="BD53" t="s">
        <v>74</v>
      </c>
      <c r="BE53" t="s">
        <v>1131</v>
      </c>
      <c r="BF53" t="str">
        <f>HYPERLINK("http://dx.doi.org/10.15421/112213","http://dx.doi.org/10.15421/112213")</f>
        <v>http://dx.doi.org/10.15421/112213</v>
      </c>
      <c r="BG53" t="s">
        <v>74</v>
      </c>
      <c r="BH53" t="s">
        <v>74</v>
      </c>
      <c r="BI53">
        <v>9</v>
      </c>
      <c r="BJ53" t="s">
        <v>1132</v>
      </c>
      <c r="BK53" t="s">
        <v>152</v>
      </c>
      <c r="BL53" t="s">
        <v>1133</v>
      </c>
      <c r="BM53" t="s">
        <v>1134</v>
      </c>
      <c r="BN53" t="s">
        <v>74</v>
      </c>
      <c r="BO53" t="s">
        <v>240</v>
      </c>
      <c r="BP53" t="s">
        <v>74</v>
      </c>
      <c r="BQ53" t="s">
        <v>74</v>
      </c>
      <c r="BR53" t="s">
        <v>99</v>
      </c>
      <c r="BS53" t="s">
        <v>1135</v>
      </c>
      <c r="BT53" t="str">
        <f>HYPERLINK("https%3A%2F%2Fwww.webofscience.com%2Fwos%2Fwoscc%2Ffull-record%2FWOS:000785868600013","View Full Record in Web of Science")</f>
        <v>View Full Record in Web of Science</v>
      </c>
    </row>
    <row r="54" spans="1:72" x14ac:dyDescent="0.25">
      <c r="A54" t="s">
        <v>72</v>
      </c>
      <c r="B54" t="s">
        <v>1136</v>
      </c>
      <c r="C54" t="s">
        <v>74</v>
      </c>
      <c r="D54" t="s">
        <v>74</v>
      </c>
      <c r="E54" t="s">
        <v>74</v>
      </c>
      <c r="F54" t="s">
        <v>1137</v>
      </c>
      <c r="G54" t="s">
        <v>74</v>
      </c>
      <c r="H54" t="s">
        <v>74</v>
      </c>
      <c r="I54" t="s">
        <v>1138</v>
      </c>
      <c r="J54" t="s">
        <v>911</v>
      </c>
      <c r="K54" t="s">
        <v>74</v>
      </c>
      <c r="L54" t="s">
        <v>74</v>
      </c>
      <c r="M54" t="s">
        <v>78</v>
      </c>
      <c r="N54" t="s">
        <v>105</v>
      </c>
      <c r="O54" t="s">
        <v>74</v>
      </c>
      <c r="P54" t="s">
        <v>74</v>
      </c>
      <c r="Q54" t="s">
        <v>74</v>
      </c>
      <c r="R54" t="s">
        <v>74</v>
      </c>
      <c r="S54" t="s">
        <v>74</v>
      </c>
      <c r="T54" t="s">
        <v>1139</v>
      </c>
      <c r="U54" t="s">
        <v>74</v>
      </c>
      <c r="V54" t="s">
        <v>1140</v>
      </c>
      <c r="W54" t="s">
        <v>1141</v>
      </c>
      <c r="X54" t="s">
        <v>1142</v>
      </c>
      <c r="Y54" t="s">
        <v>1143</v>
      </c>
      <c r="Z54" t="s">
        <v>1144</v>
      </c>
      <c r="AA54" t="s">
        <v>74</v>
      </c>
      <c r="AB54" t="s">
        <v>74</v>
      </c>
      <c r="AC54" t="s">
        <v>74</v>
      </c>
      <c r="AD54" t="s">
        <v>74</v>
      </c>
      <c r="AE54" t="s">
        <v>74</v>
      </c>
      <c r="AF54" t="s">
        <v>74</v>
      </c>
      <c r="AG54">
        <v>20</v>
      </c>
      <c r="AH54">
        <v>0</v>
      </c>
      <c r="AI54">
        <v>0</v>
      </c>
      <c r="AJ54">
        <v>0</v>
      </c>
      <c r="AK54">
        <v>0</v>
      </c>
      <c r="AL54" t="s">
        <v>918</v>
      </c>
      <c r="AM54" t="s">
        <v>919</v>
      </c>
      <c r="AN54" t="s">
        <v>920</v>
      </c>
      <c r="AO54" t="s">
        <v>921</v>
      </c>
      <c r="AP54" t="s">
        <v>74</v>
      </c>
      <c r="AQ54" t="s">
        <v>74</v>
      </c>
      <c r="AR54" t="s">
        <v>922</v>
      </c>
      <c r="AS54" t="s">
        <v>923</v>
      </c>
      <c r="AT54" t="s">
        <v>74</v>
      </c>
      <c r="AU54">
        <v>2022</v>
      </c>
      <c r="AV54" t="s">
        <v>74</v>
      </c>
      <c r="AW54">
        <v>24</v>
      </c>
      <c r="AX54" t="s">
        <v>74</v>
      </c>
      <c r="AY54" t="s">
        <v>74</v>
      </c>
      <c r="AZ54" t="s">
        <v>74</v>
      </c>
      <c r="BA54" t="s">
        <v>74</v>
      </c>
      <c r="BB54">
        <v>48</v>
      </c>
      <c r="BC54">
        <v>56</v>
      </c>
      <c r="BD54" t="s">
        <v>74</v>
      </c>
      <c r="BE54" t="s">
        <v>1145</v>
      </c>
      <c r="BF54" t="str">
        <f>HYPERLINK("http://dx.doi.org/10.24919/2519-058X.24.264745","http://dx.doi.org/10.24919/2519-058X.24.264745")</f>
        <v>http://dx.doi.org/10.24919/2519-058X.24.264745</v>
      </c>
      <c r="BG54" t="s">
        <v>74</v>
      </c>
      <c r="BH54" t="s">
        <v>74</v>
      </c>
      <c r="BI54">
        <v>9</v>
      </c>
      <c r="BJ54" t="s">
        <v>472</v>
      </c>
      <c r="BK54" t="s">
        <v>152</v>
      </c>
      <c r="BL54" t="s">
        <v>472</v>
      </c>
      <c r="BM54" t="s">
        <v>925</v>
      </c>
      <c r="BN54" t="s">
        <v>74</v>
      </c>
      <c r="BO54" t="s">
        <v>240</v>
      </c>
      <c r="BP54" t="s">
        <v>74</v>
      </c>
      <c r="BQ54" t="s">
        <v>74</v>
      </c>
      <c r="BR54" t="s">
        <v>99</v>
      </c>
      <c r="BS54" t="s">
        <v>1146</v>
      </c>
      <c r="BT54" t="str">
        <f>HYPERLINK("https%3A%2F%2Fwww.webofscience.com%2Fwos%2Fwoscc%2Ffull-record%2FWOS:000873209400004","View Full Record in Web of Science")</f>
        <v>View Full Record in Web of Science</v>
      </c>
    </row>
    <row r="55" spans="1:72" x14ac:dyDescent="0.25">
      <c r="A55" t="s">
        <v>72</v>
      </c>
      <c r="B55" t="s">
        <v>1147</v>
      </c>
      <c r="C55" t="s">
        <v>74</v>
      </c>
      <c r="D55" t="s">
        <v>74</v>
      </c>
      <c r="E55" t="s">
        <v>74</v>
      </c>
      <c r="F55" t="s">
        <v>1148</v>
      </c>
      <c r="G55" t="s">
        <v>74</v>
      </c>
      <c r="H55" t="s">
        <v>74</v>
      </c>
      <c r="I55" t="s">
        <v>1149</v>
      </c>
      <c r="J55" t="s">
        <v>1150</v>
      </c>
      <c r="K55" t="s">
        <v>74</v>
      </c>
      <c r="L55" t="s">
        <v>74</v>
      </c>
      <c r="M55" t="s">
        <v>479</v>
      </c>
      <c r="N55" t="s">
        <v>105</v>
      </c>
      <c r="O55" t="s">
        <v>74</v>
      </c>
      <c r="P55" t="s">
        <v>74</v>
      </c>
      <c r="Q55" t="s">
        <v>74</v>
      </c>
      <c r="R55" t="s">
        <v>74</v>
      </c>
      <c r="S55" t="s">
        <v>74</v>
      </c>
      <c r="T55" t="s">
        <v>1151</v>
      </c>
      <c r="U55" t="s">
        <v>74</v>
      </c>
      <c r="V55" t="s">
        <v>1152</v>
      </c>
      <c r="W55" t="s">
        <v>1153</v>
      </c>
      <c r="X55" t="s">
        <v>1154</v>
      </c>
      <c r="Y55" t="s">
        <v>1155</v>
      </c>
      <c r="Z55" t="s">
        <v>1156</v>
      </c>
      <c r="AA55" t="s">
        <v>74</v>
      </c>
      <c r="AB55" t="s">
        <v>74</v>
      </c>
      <c r="AC55" t="s">
        <v>74</v>
      </c>
      <c r="AD55" t="s">
        <v>74</v>
      </c>
      <c r="AE55" t="s">
        <v>74</v>
      </c>
      <c r="AF55" t="s">
        <v>74</v>
      </c>
      <c r="AG55">
        <v>18</v>
      </c>
      <c r="AH55">
        <v>0</v>
      </c>
      <c r="AI55">
        <v>0</v>
      </c>
      <c r="AJ55">
        <v>0</v>
      </c>
      <c r="AK55">
        <v>0</v>
      </c>
      <c r="AL55" t="s">
        <v>1157</v>
      </c>
      <c r="AM55" t="s">
        <v>1158</v>
      </c>
      <c r="AN55" t="s">
        <v>1159</v>
      </c>
      <c r="AO55" t="s">
        <v>1160</v>
      </c>
      <c r="AP55" t="s">
        <v>1161</v>
      </c>
      <c r="AQ55" t="s">
        <v>74</v>
      </c>
      <c r="AR55" t="s">
        <v>1162</v>
      </c>
      <c r="AS55" t="s">
        <v>1163</v>
      </c>
      <c r="AT55" t="s">
        <v>74</v>
      </c>
      <c r="AU55">
        <v>2022</v>
      </c>
      <c r="AV55">
        <v>12</v>
      </c>
      <c r="AW55">
        <v>2</v>
      </c>
      <c r="AX55" t="s">
        <v>74</v>
      </c>
      <c r="AY55" t="s">
        <v>74</v>
      </c>
      <c r="AZ55" t="s">
        <v>74</v>
      </c>
      <c r="BA55" t="s">
        <v>74</v>
      </c>
      <c r="BB55">
        <v>288</v>
      </c>
      <c r="BC55">
        <v>302</v>
      </c>
      <c r="BD55" t="s">
        <v>74</v>
      </c>
      <c r="BE55" t="s">
        <v>1164</v>
      </c>
      <c r="BF55" t="str">
        <f>HYPERLINK("http://dx.doi.org/10.21638/11701/spbu24.2022.202","http://dx.doi.org/10.21638/11701/spbu24.2022.202")</f>
        <v>http://dx.doi.org/10.21638/11701/spbu24.2022.202</v>
      </c>
      <c r="BG55" t="s">
        <v>74</v>
      </c>
      <c r="BH55" t="s">
        <v>74</v>
      </c>
      <c r="BI55">
        <v>15</v>
      </c>
      <c r="BJ55" t="s">
        <v>472</v>
      </c>
      <c r="BK55" t="s">
        <v>152</v>
      </c>
      <c r="BL55" t="s">
        <v>472</v>
      </c>
      <c r="BM55" t="s">
        <v>1165</v>
      </c>
      <c r="BN55" t="s">
        <v>74</v>
      </c>
      <c r="BO55" t="s">
        <v>240</v>
      </c>
      <c r="BP55" t="s">
        <v>74</v>
      </c>
      <c r="BQ55" t="s">
        <v>74</v>
      </c>
      <c r="BR55" t="s">
        <v>99</v>
      </c>
      <c r="BS55" t="s">
        <v>1166</v>
      </c>
      <c r="BT55" t="str">
        <f>HYPERLINK("https%3A%2F%2Fwww.webofscience.com%2Fwos%2Fwoscc%2Ffull-record%2FWOS:000915919700002","View Full Record in Web of Science")</f>
        <v>View Full Record in Web of Science</v>
      </c>
    </row>
    <row r="56" spans="1:72" x14ac:dyDescent="0.25">
      <c r="A56" t="s">
        <v>72</v>
      </c>
      <c r="B56" t="s">
        <v>1167</v>
      </c>
      <c r="C56" t="s">
        <v>74</v>
      </c>
      <c r="D56" t="s">
        <v>74</v>
      </c>
      <c r="E56" t="s">
        <v>74</v>
      </c>
      <c r="F56" t="s">
        <v>1168</v>
      </c>
      <c r="G56" t="s">
        <v>74</v>
      </c>
      <c r="H56" t="s">
        <v>74</v>
      </c>
      <c r="I56" t="s">
        <v>1169</v>
      </c>
      <c r="J56" t="s">
        <v>1170</v>
      </c>
      <c r="K56" t="s">
        <v>74</v>
      </c>
      <c r="L56" t="s">
        <v>74</v>
      </c>
      <c r="M56" t="s">
        <v>479</v>
      </c>
      <c r="N56" t="s">
        <v>105</v>
      </c>
      <c r="O56" t="s">
        <v>74</v>
      </c>
      <c r="P56" t="s">
        <v>74</v>
      </c>
      <c r="Q56" t="s">
        <v>74</v>
      </c>
      <c r="R56" t="s">
        <v>74</v>
      </c>
      <c r="S56" t="s">
        <v>74</v>
      </c>
      <c r="T56" t="s">
        <v>1171</v>
      </c>
      <c r="U56" t="s">
        <v>74</v>
      </c>
      <c r="V56" t="s">
        <v>1172</v>
      </c>
      <c r="W56" t="s">
        <v>1173</v>
      </c>
      <c r="X56" t="s">
        <v>1174</v>
      </c>
      <c r="Y56" t="s">
        <v>1175</v>
      </c>
      <c r="Z56" t="s">
        <v>1176</v>
      </c>
      <c r="AA56" t="s">
        <v>1177</v>
      </c>
      <c r="AB56" t="s">
        <v>1178</v>
      </c>
      <c r="AC56" t="s">
        <v>74</v>
      </c>
      <c r="AD56" t="s">
        <v>74</v>
      </c>
      <c r="AE56" t="s">
        <v>74</v>
      </c>
      <c r="AF56" t="s">
        <v>74</v>
      </c>
      <c r="AG56">
        <v>21</v>
      </c>
      <c r="AH56">
        <v>0</v>
      </c>
      <c r="AI56">
        <v>0</v>
      </c>
      <c r="AJ56">
        <v>0</v>
      </c>
      <c r="AK56">
        <v>1</v>
      </c>
      <c r="AL56" t="s">
        <v>814</v>
      </c>
      <c r="AM56" t="s">
        <v>815</v>
      </c>
      <c r="AN56" t="s">
        <v>816</v>
      </c>
      <c r="AO56" t="s">
        <v>1179</v>
      </c>
      <c r="AP56" t="s">
        <v>1180</v>
      </c>
      <c r="AQ56" t="s">
        <v>74</v>
      </c>
      <c r="AR56" t="s">
        <v>1181</v>
      </c>
      <c r="AS56" t="s">
        <v>1182</v>
      </c>
      <c r="AT56" t="s">
        <v>74</v>
      </c>
      <c r="AU56">
        <v>2022</v>
      </c>
      <c r="AV56" t="s">
        <v>74</v>
      </c>
      <c r="AW56">
        <v>75</v>
      </c>
      <c r="AX56" t="s">
        <v>74</v>
      </c>
      <c r="AY56" t="s">
        <v>74</v>
      </c>
      <c r="AZ56" t="s">
        <v>74</v>
      </c>
      <c r="BA56" t="s">
        <v>74</v>
      </c>
      <c r="BB56">
        <v>83</v>
      </c>
      <c r="BC56">
        <v>88</v>
      </c>
      <c r="BD56" t="s">
        <v>74</v>
      </c>
      <c r="BE56" t="s">
        <v>1183</v>
      </c>
      <c r="BF56" t="str">
        <f>HYPERLINK("http://dx.doi.org/10.17223/19988613/75/10","http://dx.doi.org/10.17223/19988613/75/10")</f>
        <v>http://dx.doi.org/10.17223/19988613/75/10</v>
      </c>
      <c r="BG56" t="s">
        <v>74</v>
      </c>
      <c r="BH56" t="s">
        <v>74</v>
      </c>
      <c r="BI56">
        <v>6</v>
      </c>
      <c r="BJ56" t="s">
        <v>472</v>
      </c>
      <c r="BK56" t="s">
        <v>152</v>
      </c>
      <c r="BL56" t="s">
        <v>472</v>
      </c>
      <c r="BM56" t="s">
        <v>1184</v>
      </c>
      <c r="BN56" t="s">
        <v>74</v>
      </c>
      <c r="BO56" t="s">
        <v>74</v>
      </c>
      <c r="BP56" t="s">
        <v>74</v>
      </c>
      <c r="BQ56" t="s">
        <v>74</v>
      </c>
      <c r="BR56" t="s">
        <v>99</v>
      </c>
      <c r="BS56" t="s">
        <v>1185</v>
      </c>
      <c r="BT56" t="str">
        <f>HYPERLINK("https%3A%2F%2Fwww.webofscience.com%2Fwos%2Fwoscc%2Ffull-record%2FWOS:000782282000010","View Full Record in Web of Science")</f>
        <v>View Full Record in Web of Science</v>
      </c>
    </row>
    <row r="57" spans="1:72" x14ac:dyDescent="0.25">
      <c r="A57" t="s">
        <v>72</v>
      </c>
      <c r="B57" t="s">
        <v>1186</v>
      </c>
      <c r="C57" t="s">
        <v>74</v>
      </c>
      <c r="D57" t="s">
        <v>74</v>
      </c>
      <c r="E57" t="s">
        <v>74</v>
      </c>
      <c r="F57" t="s">
        <v>1187</v>
      </c>
      <c r="G57" t="s">
        <v>74</v>
      </c>
      <c r="H57" t="s">
        <v>74</v>
      </c>
      <c r="I57" t="s">
        <v>1188</v>
      </c>
      <c r="J57" t="s">
        <v>1189</v>
      </c>
      <c r="K57" t="s">
        <v>74</v>
      </c>
      <c r="L57" t="s">
        <v>74</v>
      </c>
      <c r="M57" t="s">
        <v>78</v>
      </c>
      <c r="N57" t="s">
        <v>105</v>
      </c>
      <c r="O57" t="s">
        <v>74</v>
      </c>
      <c r="P57" t="s">
        <v>74</v>
      </c>
      <c r="Q57" t="s">
        <v>74</v>
      </c>
      <c r="R57" t="s">
        <v>74</v>
      </c>
      <c r="S57" t="s">
        <v>74</v>
      </c>
      <c r="T57" t="s">
        <v>1190</v>
      </c>
      <c r="U57" t="s">
        <v>1191</v>
      </c>
      <c r="V57" t="s">
        <v>1192</v>
      </c>
      <c r="W57" t="s">
        <v>1193</v>
      </c>
      <c r="X57" t="s">
        <v>1194</v>
      </c>
      <c r="Y57" t="s">
        <v>1195</v>
      </c>
      <c r="Z57" t="s">
        <v>1196</v>
      </c>
      <c r="AA57" t="s">
        <v>74</v>
      </c>
      <c r="AB57" t="s">
        <v>74</v>
      </c>
      <c r="AC57" t="s">
        <v>74</v>
      </c>
      <c r="AD57" t="s">
        <v>74</v>
      </c>
      <c r="AE57" t="s">
        <v>74</v>
      </c>
      <c r="AF57" t="s">
        <v>74</v>
      </c>
      <c r="AG57">
        <v>35</v>
      </c>
      <c r="AH57">
        <v>2</v>
      </c>
      <c r="AI57">
        <v>2</v>
      </c>
      <c r="AJ57">
        <v>1</v>
      </c>
      <c r="AK57">
        <v>8</v>
      </c>
      <c r="AL57" t="s">
        <v>1197</v>
      </c>
      <c r="AM57" t="s">
        <v>1198</v>
      </c>
      <c r="AN57" t="s">
        <v>1199</v>
      </c>
      <c r="AO57" t="s">
        <v>1200</v>
      </c>
      <c r="AP57" t="s">
        <v>1201</v>
      </c>
      <c r="AQ57" t="s">
        <v>74</v>
      </c>
      <c r="AR57" t="s">
        <v>1202</v>
      </c>
      <c r="AS57" t="s">
        <v>1203</v>
      </c>
      <c r="AT57" t="s">
        <v>74</v>
      </c>
      <c r="AU57">
        <v>2022</v>
      </c>
      <c r="AV57" t="s">
        <v>74</v>
      </c>
      <c r="AW57">
        <v>2</v>
      </c>
      <c r="AX57" t="s">
        <v>74</v>
      </c>
      <c r="AY57" t="s">
        <v>74</v>
      </c>
      <c r="AZ57" t="s">
        <v>74</v>
      </c>
      <c r="BA57" t="s">
        <v>74</v>
      </c>
      <c r="BB57">
        <v>94</v>
      </c>
      <c r="BC57">
        <v>109</v>
      </c>
      <c r="BD57" t="s">
        <v>74</v>
      </c>
      <c r="BE57" t="s">
        <v>1204</v>
      </c>
      <c r="BF57" t="str">
        <f>HYPERLINK("http://dx.doi.org/10.21272/mmi.2022.2-09","http://dx.doi.org/10.21272/mmi.2022.2-09")</f>
        <v>http://dx.doi.org/10.21272/mmi.2022.2-09</v>
      </c>
      <c r="BG57" t="s">
        <v>74</v>
      </c>
      <c r="BH57" t="s">
        <v>74</v>
      </c>
      <c r="BI57">
        <v>16</v>
      </c>
      <c r="BJ57" t="s">
        <v>1205</v>
      </c>
      <c r="BK57" t="s">
        <v>152</v>
      </c>
      <c r="BL57" t="s">
        <v>430</v>
      </c>
      <c r="BM57" t="s">
        <v>1206</v>
      </c>
      <c r="BN57" t="s">
        <v>74</v>
      </c>
      <c r="BO57" t="s">
        <v>1207</v>
      </c>
      <c r="BP57" t="s">
        <v>74</v>
      </c>
      <c r="BQ57" t="s">
        <v>74</v>
      </c>
      <c r="BR57" t="s">
        <v>99</v>
      </c>
      <c r="BS57" t="s">
        <v>1208</v>
      </c>
      <c r="BT57" t="str">
        <f>HYPERLINK("https%3A%2F%2Fwww.webofscience.com%2Fwos%2Fwoscc%2Ffull-record%2FWOS:000822838600003","View Full Record in Web of Science")</f>
        <v>View Full Record in Web of Science</v>
      </c>
    </row>
    <row r="58" spans="1:72" x14ac:dyDescent="0.25">
      <c r="A58" t="s">
        <v>72</v>
      </c>
      <c r="B58" t="s">
        <v>1209</v>
      </c>
      <c r="C58" t="s">
        <v>74</v>
      </c>
      <c r="D58" t="s">
        <v>74</v>
      </c>
      <c r="E58" t="s">
        <v>74</v>
      </c>
      <c r="F58" t="s">
        <v>1210</v>
      </c>
      <c r="G58" t="s">
        <v>74</v>
      </c>
      <c r="H58" t="s">
        <v>74</v>
      </c>
      <c r="I58" t="s">
        <v>1211</v>
      </c>
      <c r="J58" t="s">
        <v>455</v>
      </c>
      <c r="K58" t="s">
        <v>74</v>
      </c>
      <c r="L58" t="s">
        <v>74</v>
      </c>
      <c r="M58" t="s">
        <v>456</v>
      </c>
      <c r="N58" t="s">
        <v>105</v>
      </c>
      <c r="O58" t="s">
        <v>74</v>
      </c>
      <c r="P58" t="s">
        <v>74</v>
      </c>
      <c r="Q58" t="s">
        <v>74</v>
      </c>
      <c r="R58" t="s">
        <v>74</v>
      </c>
      <c r="S58" t="s">
        <v>74</v>
      </c>
      <c r="T58" t="s">
        <v>1212</v>
      </c>
      <c r="U58" t="s">
        <v>74</v>
      </c>
      <c r="V58" t="s">
        <v>1213</v>
      </c>
      <c r="W58" t="s">
        <v>1214</v>
      </c>
      <c r="X58" t="s">
        <v>74</v>
      </c>
      <c r="Y58" t="s">
        <v>1215</v>
      </c>
      <c r="Z58" t="s">
        <v>1216</v>
      </c>
      <c r="AA58" t="s">
        <v>74</v>
      </c>
      <c r="AB58" t="s">
        <v>74</v>
      </c>
      <c r="AC58" t="s">
        <v>74</v>
      </c>
      <c r="AD58" t="s">
        <v>74</v>
      </c>
      <c r="AE58" t="s">
        <v>74</v>
      </c>
      <c r="AF58" t="s">
        <v>74</v>
      </c>
      <c r="AG58">
        <v>21</v>
      </c>
      <c r="AH58">
        <v>0</v>
      </c>
      <c r="AI58">
        <v>0</v>
      </c>
      <c r="AJ58">
        <v>0</v>
      </c>
      <c r="AK58">
        <v>0</v>
      </c>
      <c r="AL58" t="s">
        <v>465</v>
      </c>
      <c r="AM58" t="s">
        <v>444</v>
      </c>
      <c r="AN58" t="s">
        <v>466</v>
      </c>
      <c r="AO58" t="s">
        <v>467</v>
      </c>
      <c r="AP58" t="s">
        <v>468</v>
      </c>
      <c r="AQ58" t="s">
        <v>74</v>
      </c>
      <c r="AR58" t="s">
        <v>469</v>
      </c>
      <c r="AS58" t="s">
        <v>470</v>
      </c>
      <c r="AT58" t="s">
        <v>74</v>
      </c>
      <c r="AU58">
        <v>2022</v>
      </c>
      <c r="AV58" t="s">
        <v>74</v>
      </c>
      <c r="AW58">
        <v>5</v>
      </c>
      <c r="AX58" t="s">
        <v>74</v>
      </c>
      <c r="AY58" t="s">
        <v>74</v>
      </c>
      <c r="AZ58" t="s">
        <v>74</v>
      </c>
      <c r="BA58" t="s">
        <v>74</v>
      </c>
      <c r="BB58">
        <v>18</v>
      </c>
      <c r="BC58">
        <v>30</v>
      </c>
      <c r="BD58" t="s">
        <v>74</v>
      </c>
      <c r="BE58" t="s">
        <v>74</v>
      </c>
      <c r="BF58" t="s">
        <v>74</v>
      </c>
      <c r="BG58" t="s">
        <v>74</v>
      </c>
      <c r="BH58" t="s">
        <v>74</v>
      </c>
      <c r="BI58">
        <v>13</v>
      </c>
      <c r="BJ58" t="s">
        <v>472</v>
      </c>
      <c r="BK58" t="s">
        <v>152</v>
      </c>
      <c r="BL58" t="s">
        <v>472</v>
      </c>
      <c r="BM58" t="s">
        <v>1217</v>
      </c>
      <c r="BN58" t="s">
        <v>74</v>
      </c>
      <c r="BO58" t="s">
        <v>74</v>
      </c>
      <c r="BP58" t="s">
        <v>74</v>
      </c>
      <c r="BQ58" t="s">
        <v>74</v>
      </c>
      <c r="BR58" t="s">
        <v>99</v>
      </c>
      <c r="BS58" t="s">
        <v>1218</v>
      </c>
      <c r="BT58" t="str">
        <f>HYPERLINK("https%3A%2F%2Fwww.webofscience.com%2Fwos%2Fwoscc%2Ffull-record%2FWOS:000916967600002","View Full Record in Web of Science")</f>
        <v>View Full Record in Web of Science</v>
      </c>
    </row>
    <row r="59" spans="1:72" x14ac:dyDescent="0.25">
      <c r="A59" t="s">
        <v>72</v>
      </c>
      <c r="B59" t="s">
        <v>1219</v>
      </c>
      <c r="C59" t="s">
        <v>74</v>
      </c>
      <c r="D59" t="s">
        <v>74</v>
      </c>
      <c r="E59" t="s">
        <v>74</v>
      </c>
      <c r="F59" t="s">
        <v>1220</v>
      </c>
      <c r="G59" t="s">
        <v>74</v>
      </c>
      <c r="H59" t="s">
        <v>74</v>
      </c>
      <c r="I59" t="s">
        <v>1221</v>
      </c>
      <c r="J59" t="s">
        <v>1222</v>
      </c>
      <c r="K59" t="s">
        <v>74</v>
      </c>
      <c r="L59" t="s">
        <v>74</v>
      </c>
      <c r="M59" t="s">
        <v>78</v>
      </c>
      <c r="N59" t="s">
        <v>105</v>
      </c>
      <c r="O59" t="s">
        <v>74</v>
      </c>
      <c r="P59" t="s">
        <v>74</v>
      </c>
      <c r="Q59" t="s">
        <v>74</v>
      </c>
      <c r="R59" t="s">
        <v>74</v>
      </c>
      <c r="S59" t="s">
        <v>74</v>
      </c>
      <c r="T59" t="s">
        <v>1223</v>
      </c>
      <c r="U59" t="s">
        <v>1224</v>
      </c>
      <c r="V59" t="s">
        <v>1225</v>
      </c>
      <c r="W59" t="s">
        <v>1226</v>
      </c>
      <c r="X59" t="s">
        <v>74</v>
      </c>
      <c r="Y59" t="s">
        <v>1227</v>
      </c>
      <c r="Z59" t="s">
        <v>1228</v>
      </c>
      <c r="AA59" t="s">
        <v>1229</v>
      </c>
      <c r="AB59" t="s">
        <v>1230</v>
      </c>
      <c r="AC59" t="s">
        <v>74</v>
      </c>
      <c r="AD59" t="s">
        <v>74</v>
      </c>
      <c r="AE59" t="s">
        <v>74</v>
      </c>
      <c r="AF59" t="s">
        <v>74</v>
      </c>
      <c r="AG59">
        <v>57</v>
      </c>
      <c r="AH59">
        <v>0</v>
      </c>
      <c r="AI59">
        <v>0</v>
      </c>
      <c r="AJ59">
        <v>2</v>
      </c>
      <c r="AK59">
        <v>2</v>
      </c>
      <c r="AL59" t="s">
        <v>1231</v>
      </c>
      <c r="AM59" t="s">
        <v>1232</v>
      </c>
      <c r="AN59" t="s">
        <v>1233</v>
      </c>
      <c r="AO59" t="s">
        <v>1234</v>
      </c>
      <c r="AP59" t="s">
        <v>1235</v>
      </c>
      <c r="AQ59" t="s">
        <v>74</v>
      </c>
      <c r="AR59" t="s">
        <v>1236</v>
      </c>
      <c r="AS59" t="s">
        <v>1237</v>
      </c>
      <c r="AT59" t="s">
        <v>74</v>
      </c>
      <c r="AU59">
        <v>2022</v>
      </c>
      <c r="AV59" t="s">
        <v>74</v>
      </c>
      <c r="AW59">
        <v>25</v>
      </c>
      <c r="AX59" t="s">
        <v>74</v>
      </c>
      <c r="AY59" t="s">
        <v>74</v>
      </c>
      <c r="AZ59" t="s">
        <v>74</v>
      </c>
      <c r="BA59" t="s">
        <v>74</v>
      </c>
      <c r="BB59">
        <v>62</v>
      </c>
      <c r="BC59">
        <v>79</v>
      </c>
      <c r="BD59" t="s">
        <v>74</v>
      </c>
      <c r="BE59" t="s">
        <v>1238</v>
      </c>
      <c r="BF59" t="str">
        <f>HYPERLINK("http://dx.doi.org/10.15388/STEPP.2022.48","http://dx.doi.org/10.15388/STEPP.2022.48")</f>
        <v>http://dx.doi.org/10.15388/STEPP.2022.48</v>
      </c>
      <c r="BG59" t="s">
        <v>74</v>
      </c>
      <c r="BH59" t="s">
        <v>74</v>
      </c>
      <c r="BI59">
        <v>18</v>
      </c>
      <c r="BJ59" t="s">
        <v>225</v>
      </c>
      <c r="BK59" t="s">
        <v>152</v>
      </c>
      <c r="BL59" t="s">
        <v>225</v>
      </c>
      <c r="BM59" t="s">
        <v>1239</v>
      </c>
      <c r="BN59" t="s">
        <v>74</v>
      </c>
      <c r="BO59" t="s">
        <v>240</v>
      </c>
      <c r="BP59" t="s">
        <v>74</v>
      </c>
      <c r="BQ59" t="s">
        <v>74</v>
      </c>
      <c r="BR59" t="s">
        <v>99</v>
      </c>
      <c r="BS59" t="s">
        <v>1240</v>
      </c>
      <c r="BT59" t="str">
        <f>HYPERLINK("https%3A%2F%2Fwww.webofscience.com%2Fwos%2Fwoscc%2Ffull-record%2FWOS:000972617600001","View Full Record in Web of Science")</f>
        <v>View Full Record in Web of Science</v>
      </c>
    </row>
    <row r="60" spans="1:72" x14ac:dyDescent="0.25">
      <c r="A60" t="s">
        <v>72</v>
      </c>
      <c r="B60" t="s">
        <v>1241</v>
      </c>
      <c r="C60" t="s">
        <v>74</v>
      </c>
      <c r="D60" t="s">
        <v>74</v>
      </c>
      <c r="E60" t="s">
        <v>74</v>
      </c>
      <c r="F60" t="s">
        <v>1241</v>
      </c>
      <c r="G60" t="s">
        <v>74</v>
      </c>
      <c r="H60" t="s">
        <v>74</v>
      </c>
      <c r="I60" t="s">
        <v>1242</v>
      </c>
      <c r="J60" t="s">
        <v>974</v>
      </c>
      <c r="K60" t="s">
        <v>74</v>
      </c>
      <c r="L60" t="s">
        <v>74</v>
      </c>
      <c r="M60" t="s">
        <v>456</v>
      </c>
      <c r="N60" t="s">
        <v>105</v>
      </c>
      <c r="O60" t="s">
        <v>74</v>
      </c>
      <c r="P60" t="s">
        <v>74</v>
      </c>
      <c r="Q60" t="s">
        <v>74</v>
      </c>
      <c r="R60" t="s">
        <v>74</v>
      </c>
      <c r="S60" t="s">
        <v>74</v>
      </c>
      <c r="T60" t="s">
        <v>1243</v>
      </c>
      <c r="U60" t="s">
        <v>74</v>
      </c>
      <c r="V60" t="s">
        <v>1244</v>
      </c>
      <c r="W60" t="s">
        <v>1245</v>
      </c>
      <c r="X60" t="s">
        <v>1246</v>
      </c>
      <c r="Y60" t="s">
        <v>1247</v>
      </c>
      <c r="Z60" t="s">
        <v>74</v>
      </c>
      <c r="AA60" t="s">
        <v>74</v>
      </c>
      <c r="AB60" t="s">
        <v>74</v>
      </c>
      <c r="AC60" t="s">
        <v>74</v>
      </c>
      <c r="AD60" t="s">
        <v>74</v>
      </c>
      <c r="AE60" t="s">
        <v>74</v>
      </c>
      <c r="AF60" t="s">
        <v>74</v>
      </c>
      <c r="AG60">
        <v>24</v>
      </c>
      <c r="AH60">
        <v>1</v>
      </c>
      <c r="AI60">
        <v>1</v>
      </c>
      <c r="AJ60">
        <v>1</v>
      </c>
      <c r="AK60">
        <v>2</v>
      </c>
      <c r="AL60" t="s">
        <v>981</v>
      </c>
      <c r="AM60" t="s">
        <v>444</v>
      </c>
      <c r="AN60" t="s">
        <v>982</v>
      </c>
      <c r="AO60" t="s">
        <v>983</v>
      </c>
      <c r="AP60" t="s">
        <v>984</v>
      </c>
      <c r="AQ60" t="s">
        <v>74</v>
      </c>
      <c r="AR60" t="s">
        <v>985</v>
      </c>
      <c r="AS60" t="s">
        <v>986</v>
      </c>
      <c r="AT60" t="s">
        <v>74</v>
      </c>
      <c r="AU60">
        <v>2022</v>
      </c>
      <c r="AV60" t="s">
        <v>74</v>
      </c>
      <c r="AW60">
        <v>53</v>
      </c>
      <c r="AX60" t="s">
        <v>74</v>
      </c>
      <c r="AY60" t="s">
        <v>74</v>
      </c>
      <c r="AZ60" t="s">
        <v>74</v>
      </c>
      <c r="BA60" t="s">
        <v>74</v>
      </c>
      <c r="BB60">
        <v>95</v>
      </c>
      <c r="BC60">
        <v>113</v>
      </c>
      <c r="BD60" t="s">
        <v>74</v>
      </c>
      <c r="BE60" t="s">
        <v>1248</v>
      </c>
      <c r="BF60" t="str">
        <f>HYPERLINK("http://dx.doi.org/10.20535/2307-5244.53.2021.248460","http://dx.doi.org/10.20535/2307-5244.53.2021.248460")</f>
        <v>http://dx.doi.org/10.20535/2307-5244.53.2021.248460</v>
      </c>
      <c r="BG60" t="s">
        <v>74</v>
      </c>
      <c r="BH60" t="s">
        <v>74</v>
      </c>
      <c r="BI60">
        <v>20</v>
      </c>
      <c r="BJ60" t="s">
        <v>472</v>
      </c>
      <c r="BK60" t="s">
        <v>152</v>
      </c>
      <c r="BL60" t="s">
        <v>472</v>
      </c>
      <c r="BM60" t="s">
        <v>988</v>
      </c>
      <c r="BN60" t="s">
        <v>74</v>
      </c>
      <c r="BO60" t="s">
        <v>240</v>
      </c>
      <c r="BP60" t="s">
        <v>74</v>
      </c>
      <c r="BQ60" t="s">
        <v>74</v>
      </c>
      <c r="BR60" t="s">
        <v>99</v>
      </c>
      <c r="BS60" t="s">
        <v>1249</v>
      </c>
      <c r="BT60" t="str">
        <f>HYPERLINK("https%3A%2F%2Fwww.webofscience.com%2Fwos%2Fwoscc%2Ffull-record%2FWOS:000784425900005","View Full Record in Web of Science")</f>
        <v>View Full Record in Web of Science</v>
      </c>
    </row>
    <row r="61" spans="1:72" x14ac:dyDescent="0.25">
      <c r="A61" t="s">
        <v>72</v>
      </c>
      <c r="B61" t="s">
        <v>1250</v>
      </c>
      <c r="C61" t="s">
        <v>74</v>
      </c>
      <c r="D61" t="s">
        <v>74</v>
      </c>
      <c r="E61" t="s">
        <v>74</v>
      </c>
      <c r="F61" t="s">
        <v>1251</v>
      </c>
      <c r="G61" t="s">
        <v>74</v>
      </c>
      <c r="H61" t="s">
        <v>74</v>
      </c>
      <c r="I61" t="s">
        <v>1252</v>
      </c>
      <c r="J61" t="s">
        <v>159</v>
      </c>
      <c r="K61" t="s">
        <v>74</v>
      </c>
      <c r="L61" t="s">
        <v>74</v>
      </c>
      <c r="M61" t="s">
        <v>78</v>
      </c>
      <c r="N61" t="s">
        <v>105</v>
      </c>
      <c r="O61" t="s">
        <v>74</v>
      </c>
      <c r="P61" t="s">
        <v>74</v>
      </c>
      <c r="Q61" t="s">
        <v>74</v>
      </c>
      <c r="R61" t="s">
        <v>74</v>
      </c>
      <c r="S61" t="s">
        <v>74</v>
      </c>
      <c r="T61" t="s">
        <v>1253</v>
      </c>
      <c r="U61" t="s">
        <v>74</v>
      </c>
      <c r="V61" t="s">
        <v>1254</v>
      </c>
      <c r="W61" t="s">
        <v>1255</v>
      </c>
      <c r="X61" t="s">
        <v>1256</v>
      </c>
      <c r="Y61" t="s">
        <v>1257</v>
      </c>
      <c r="Z61" t="s">
        <v>1258</v>
      </c>
      <c r="AA61" t="s">
        <v>74</v>
      </c>
      <c r="AB61" t="s">
        <v>74</v>
      </c>
      <c r="AC61" t="s">
        <v>74</v>
      </c>
      <c r="AD61" t="s">
        <v>74</v>
      </c>
      <c r="AE61" t="s">
        <v>74</v>
      </c>
      <c r="AF61" t="s">
        <v>74</v>
      </c>
      <c r="AG61">
        <v>18</v>
      </c>
      <c r="AH61">
        <v>0</v>
      </c>
      <c r="AI61">
        <v>0</v>
      </c>
      <c r="AJ61">
        <v>1</v>
      </c>
      <c r="AK61">
        <v>4</v>
      </c>
      <c r="AL61" t="s">
        <v>166</v>
      </c>
      <c r="AM61" t="s">
        <v>167</v>
      </c>
      <c r="AN61" t="s">
        <v>168</v>
      </c>
      <c r="AO61" t="s">
        <v>74</v>
      </c>
      <c r="AP61" t="s">
        <v>169</v>
      </c>
      <c r="AQ61" t="s">
        <v>74</v>
      </c>
      <c r="AR61" t="s">
        <v>170</v>
      </c>
      <c r="AS61" t="s">
        <v>171</v>
      </c>
      <c r="AT61" t="s">
        <v>1259</v>
      </c>
      <c r="AU61">
        <v>2021</v>
      </c>
      <c r="AV61">
        <v>41</v>
      </c>
      <c r="AW61">
        <v>7</v>
      </c>
      <c r="AX61" t="s">
        <v>74</v>
      </c>
      <c r="AY61" t="s">
        <v>74</v>
      </c>
      <c r="AZ61" t="s">
        <v>74</v>
      </c>
      <c r="BA61" t="s">
        <v>74</v>
      </c>
      <c r="BB61">
        <v>1</v>
      </c>
      <c r="BC61">
        <v>32</v>
      </c>
      <c r="BD61">
        <v>2</v>
      </c>
      <c r="BE61" t="s">
        <v>74</v>
      </c>
      <c r="BF61" t="s">
        <v>74</v>
      </c>
      <c r="BG61" t="s">
        <v>74</v>
      </c>
      <c r="BH61" t="s">
        <v>74</v>
      </c>
      <c r="BI61">
        <v>33</v>
      </c>
      <c r="BJ61" t="s">
        <v>173</v>
      </c>
      <c r="BK61" t="s">
        <v>152</v>
      </c>
      <c r="BL61" t="s">
        <v>173</v>
      </c>
      <c r="BM61" t="s">
        <v>1260</v>
      </c>
      <c r="BN61" t="s">
        <v>74</v>
      </c>
      <c r="BO61" t="s">
        <v>74</v>
      </c>
      <c r="BP61" t="s">
        <v>74</v>
      </c>
      <c r="BQ61" t="s">
        <v>74</v>
      </c>
      <c r="BR61" t="s">
        <v>99</v>
      </c>
      <c r="BS61" t="s">
        <v>1261</v>
      </c>
      <c r="BT61" t="str">
        <f>HYPERLINK("https%3A%2F%2Fwww.webofscience.com%2Fwos%2Fwoscc%2Ffull-record%2FWOS:000710413600001","View Full Record in Web of Science")</f>
        <v>View Full Record in Web of Science</v>
      </c>
    </row>
    <row r="62" spans="1:72" x14ac:dyDescent="0.25">
      <c r="A62" t="s">
        <v>72</v>
      </c>
      <c r="B62" t="s">
        <v>1262</v>
      </c>
      <c r="C62" t="s">
        <v>74</v>
      </c>
      <c r="D62" t="s">
        <v>74</v>
      </c>
      <c r="E62" t="s">
        <v>74</v>
      </c>
      <c r="F62" t="s">
        <v>1263</v>
      </c>
      <c r="G62" t="s">
        <v>74</v>
      </c>
      <c r="H62" t="s">
        <v>74</v>
      </c>
      <c r="I62" t="s">
        <v>1264</v>
      </c>
      <c r="J62" t="s">
        <v>1265</v>
      </c>
      <c r="K62" t="s">
        <v>74</v>
      </c>
      <c r="L62" t="s">
        <v>74</v>
      </c>
      <c r="M62" t="s">
        <v>78</v>
      </c>
      <c r="N62" t="s">
        <v>105</v>
      </c>
      <c r="O62" t="s">
        <v>74</v>
      </c>
      <c r="P62" t="s">
        <v>74</v>
      </c>
      <c r="Q62" t="s">
        <v>74</v>
      </c>
      <c r="R62" t="s">
        <v>74</v>
      </c>
      <c r="S62" t="s">
        <v>74</v>
      </c>
      <c r="T62" t="s">
        <v>1266</v>
      </c>
      <c r="U62" t="s">
        <v>1267</v>
      </c>
      <c r="V62" t="s">
        <v>1268</v>
      </c>
      <c r="W62" t="s">
        <v>1269</v>
      </c>
      <c r="X62" t="s">
        <v>74</v>
      </c>
      <c r="Y62" t="s">
        <v>1270</v>
      </c>
      <c r="Z62" t="s">
        <v>1271</v>
      </c>
      <c r="AA62" t="s">
        <v>1272</v>
      </c>
      <c r="AB62" t="s">
        <v>1273</v>
      </c>
      <c r="AC62" t="s">
        <v>74</v>
      </c>
      <c r="AD62" t="s">
        <v>74</v>
      </c>
      <c r="AE62" t="s">
        <v>74</v>
      </c>
      <c r="AF62" t="s">
        <v>74</v>
      </c>
      <c r="AG62">
        <v>25</v>
      </c>
      <c r="AH62">
        <v>0</v>
      </c>
      <c r="AI62">
        <v>0</v>
      </c>
      <c r="AJ62">
        <v>0</v>
      </c>
      <c r="AK62">
        <v>5</v>
      </c>
      <c r="AL62" t="s">
        <v>1274</v>
      </c>
      <c r="AM62" t="s">
        <v>1275</v>
      </c>
      <c r="AN62" t="s">
        <v>1276</v>
      </c>
      <c r="AO62" t="s">
        <v>1277</v>
      </c>
      <c r="AP62" t="s">
        <v>74</v>
      </c>
      <c r="AQ62" t="s">
        <v>74</v>
      </c>
      <c r="AR62" t="s">
        <v>1278</v>
      </c>
      <c r="AS62" t="s">
        <v>1279</v>
      </c>
      <c r="AT62" t="s">
        <v>196</v>
      </c>
      <c r="AU62">
        <v>2021</v>
      </c>
      <c r="AV62">
        <v>25</v>
      </c>
      <c r="AW62" t="s">
        <v>74</v>
      </c>
      <c r="AX62" t="s">
        <v>74</v>
      </c>
      <c r="AY62" t="s">
        <v>74</v>
      </c>
      <c r="AZ62">
        <v>3</v>
      </c>
      <c r="BA62" t="s">
        <v>74</v>
      </c>
      <c r="BB62">
        <v>1734</v>
      </c>
      <c r="BC62">
        <v>1748</v>
      </c>
      <c r="BD62" t="s">
        <v>74</v>
      </c>
      <c r="BE62" t="s">
        <v>1280</v>
      </c>
      <c r="BF62" t="str">
        <f>HYPERLINK("http://dx.doi.org/10.22633/rpge.v25iesp.3.15593","http://dx.doi.org/10.22633/rpge.v25iesp.3.15593")</f>
        <v>http://dx.doi.org/10.22633/rpge.v25iesp.3.15593</v>
      </c>
      <c r="BG62" t="s">
        <v>74</v>
      </c>
      <c r="BH62" t="s">
        <v>74</v>
      </c>
      <c r="BI62">
        <v>15</v>
      </c>
      <c r="BJ62" t="s">
        <v>336</v>
      </c>
      <c r="BK62" t="s">
        <v>152</v>
      </c>
      <c r="BL62" t="s">
        <v>336</v>
      </c>
      <c r="BM62" t="s">
        <v>1281</v>
      </c>
      <c r="BN62" t="s">
        <v>74</v>
      </c>
      <c r="BO62" t="s">
        <v>1058</v>
      </c>
      <c r="BP62" t="s">
        <v>74</v>
      </c>
      <c r="BQ62" t="s">
        <v>74</v>
      </c>
      <c r="BR62" t="s">
        <v>99</v>
      </c>
      <c r="BS62" t="s">
        <v>1282</v>
      </c>
      <c r="BT62" t="str">
        <f>HYPERLINK("https%3A%2F%2Fwww.webofscience.com%2Fwos%2Fwoscc%2Ffull-record%2FWOS:000711003400016","View Full Record in Web of Science")</f>
        <v>View Full Record in Web of Science</v>
      </c>
    </row>
    <row r="63" spans="1:72" x14ac:dyDescent="0.25">
      <c r="A63" t="s">
        <v>72</v>
      </c>
      <c r="B63" t="s">
        <v>1283</v>
      </c>
      <c r="C63" t="s">
        <v>74</v>
      </c>
      <c r="D63" t="s">
        <v>74</v>
      </c>
      <c r="E63" t="s">
        <v>74</v>
      </c>
      <c r="F63" t="s">
        <v>1284</v>
      </c>
      <c r="G63" t="s">
        <v>74</v>
      </c>
      <c r="H63" t="s">
        <v>74</v>
      </c>
      <c r="I63" t="s">
        <v>1285</v>
      </c>
      <c r="J63" t="s">
        <v>1286</v>
      </c>
      <c r="K63" t="s">
        <v>74</v>
      </c>
      <c r="L63" t="s">
        <v>74</v>
      </c>
      <c r="M63" t="s">
        <v>78</v>
      </c>
      <c r="N63" t="s">
        <v>105</v>
      </c>
      <c r="O63" t="s">
        <v>74</v>
      </c>
      <c r="P63" t="s">
        <v>74</v>
      </c>
      <c r="Q63" t="s">
        <v>74</v>
      </c>
      <c r="R63" t="s">
        <v>74</v>
      </c>
      <c r="S63" t="s">
        <v>74</v>
      </c>
      <c r="T63" t="s">
        <v>1287</v>
      </c>
      <c r="U63" t="s">
        <v>1288</v>
      </c>
      <c r="V63" t="s">
        <v>1289</v>
      </c>
      <c r="W63" t="s">
        <v>1290</v>
      </c>
      <c r="X63" t="s">
        <v>1291</v>
      </c>
      <c r="Y63" t="s">
        <v>1292</v>
      </c>
      <c r="Z63" t="s">
        <v>74</v>
      </c>
      <c r="AA63" t="s">
        <v>1293</v>
      </c>
      <c r="AB63" t="s">
        <v>1294</v>
      </c>
      <c r="AC63" t="s">
        <v>74</v>
      </c>
      <c r="AD63" t="s">
        <v>74</v>
      </c>
      <c r="AE63" t="s">
        <v>74</v>
      </c>
      <c r="AF63" t="s">
        <v>74</v>
      </c>
      <c r="AG63">
        <v>21</v>
      </c>
      <c r="AH63">
        <v>0</v>
      </c>
      <c r="AI63">
        <v>0</v>
      </c>
      <c r="AJ63">
        <v>1</v>
      </c>
      <c r="AK63">
        <v>4</v>
      </c>
      <c r="AL63" t="s">
        <v>1295</v>
      </c>
      <c r="AM63" t="s">
        <v>1296</v>
      </c>
      <c r="AN63" t="s">
        <v>1297</v>
      </c>
      <c r="AO63" t="s">
        <v>1298</v>
      </c>
      <c r="AP63" t="s">
        <v>1299</v>
      </c>
      <c r="AQ63" t="s">
        <v>74</v>
      </c>
      <c r="AR63" t="s">
        <v>1300</v>
      </c>
      <c r="AS63" t="s">
        <v>1301</v>
      </c>
      <c r="AT63" t="s">
        <v>196</v>
      </c>
      <c r="AU63">
        <v>2021</v>
      </c>
      <c r="AV63">
        <v>29</v>
      </c>
      <c r="AW63">
        <v>4</v>
      </c>
      <c r="AX63" t="s">
        <v>74</v>
      </c>
      <c r="AY63" t="s">
        <v>74</v>
      </c>
      <c r="AZ63" t="s">
        <v>74</v>
      </c>
      <c r="BA63" t="s">
        <v>74</v>
      </c>
      <c r="BB63">
        <v>71</v>
      </c>
      <c r="BC63">
        <v>99</v>
      </c>
      <c r="BD63" t="s">
        <v>74</v>
      </c>
      <c r="BE63" t="s">
        <v>74</v>
      </c>
      <c r="BF63" t="s">
        <v>74</v>
      </c>
      <c r="BG63" t="s">
        <v>74</v>
      </c>
      <c r="BH63" t="s">
        <v>74</v>
      </c>
      <c r="BI63">
        <v>29</v>
      </c>
      <c r="BJ63" t="s">
        <v>353</v>
      </c>
      <c r="BK63" t="s">
        <v>152</v>
      </c>
      <c r="BL63" t="s">
        <v>153</v>
      </c>
      <c r="BM63" t="s">
        <v>1302</v>
      </c>
      <c r="BN63" t="s">
        <v>74</v>
      </c>
      <c r="BO63" t="s">
        <v>74</v>
      </c>
      <c r="BP63" t="s">
        <v>74</v>
      </c>
      <c r="BQ63" t="s">
        <v>74</v>
      </c>
      <c r="BR63" t="s">
        <v>99</v>
      </c>
      <c r="BS63" t="s">
        <v>1303</v>
      </c>
      <c r="BT63" t="str">
        <f>HYPERLINK("https%3A%2F%2Fwww.webofscience.com%2Fwos%2Fwoscc%2Ffull-record%2FWOS:000698735600004","View Full Record in Web of Science")</f>
        <v>View Full Record in Web of Science</v>
      </c>
    </row>
    <row r="64" spans="1:72" x14ac:dyDescent="0.25">
      <c r="A64" t="s">
        <v>72</v>
      </c>
      <c r="B64" t="s">
        <v>1304</v>
      </c>
      <c r="C64" t="s">
        <v>74</v>
      </c>
      <c r="D64" t="s">
        <v>74</v>
      </c>
      <c r="E64" t="s">
        <v>74</v>
      </c>
      <c r="F64" t="s">
        <v>1305</v>
      </c>
      <c r="G64" t="s">
        <v>74</v>
      </c>
      <c r="H64" t="s">
        <v>74</v>
      </c>
      <c r="I64" t="s">
        <v>1306</v>
      </c>
      <c r="J64" t="s">
        <v>1307</v>
      </c>
      <c r="K64" t="s">
        <v>74</v>
      </c>
      <c r="L64" t="s">
        <v>74</v>
      </c>
      <c r="M64" t="s">
        <v>78</v>
      </c>
      <c r="N64" t="s">
        <v>105</v>
      </c>
      <c r="O64" t="s">
        <v>74</v>
      </c>
      <c r="P64" t="s">
        <v>74</v>
      </c>
      <c r="Q64" t="s">
        <v>74</v>
      </c>
      <c r="R64" t="s">
        <v>74</v>
      </c>
      <c r="S64" t="s">
        <v>74</v>
      </c>
      <c r="T64" t="s">
        <v>1308</v>
      </c>
      <c r="U64" t="s">
        <v>871</v>
      </c>
      <c r="V64" t="s">
        <v>1309</v>
      </c>
      <c r="W64" t="s">
        <v>1310</v>
      </c>
      <c r="X64" t="s">
        <v>1311</v>
      </c>
      <c r="Y64" t="s">
        <v>1312</v>
      </c>
      <c r="Z64" t="s">
        <v>1313</v>
      </c>
      <c r="AA64" t="s">
        <v>1314</v>
      </c>
      <c r="AB64" t="s">
        <v>1315</v>
      </c>
      <c r="AC64" t="s">
        <v>74</v>
      </c>
      <c r="AD64" t="s">
        <v>74</v>
      </c>
      <c r="AE64" t="s">
        <v>74</v>
      </c>
      <c r="AF64" t="s">
        <v>74</v>
      </c>
      <c r="AG64">
        <v>42</v>
      </c>
      <c r="AH64">
        <v>1</v>
      </c>
      <c r="AI64">
        <v>1</v>
      </c>
      <c r="AJ64">
        <v>0</v>
      </c>
      <c r="AK64">
        <v>5</v>
      </c>
      <c r="AL64" t="s">
        <v>327</v>
      </c>
      <c r="AM64" t="s">
        <v>328</v>
      </c>
      <c r="AN64" t="s">
        <v>329</v>
      </c>
      <c r="AO64" t="s">
        <v>1316</v>
      </c>
      <c r="AP64" t="s">
        <v>1317</v>
      </c>
      <c r="AQ64" t="s">
        <v>74</v>
      </c>
      <c r="AR64" t="s">
        <v>1318</v>
      </c>
      <c r="AS64" t="s">
        <v>1319</v>
      </c>
      <c r="AT64" t="s">
        <v>196</v>
      </c>
      <c r="AU64">
        <v>2021</v>
      </c>
      <c r="AV64">
        <v>12</v>
      </c>
      <c r="AW64">
        <v>3</v>
      </c>
      <c r="AX64" t="s">
        <v>74</v>
      </c>
      <c r="AY64" t="s">
        <v>74</v>
      </c>
      <c r="AZ64" t="s">
        <v>74</v>
      </c>
      <c r="BA64" t="s">
        <v>74</v>
      </c>
      <c r="BB64">
        <v>154</v>
      </c>
      <c r="BC64">
        <v>172</v>
      </c>
      <c r="BD64" t="s">
        <v>74</v>
      </c>
      <c r="BE64" t="s">
        <v>1320</v>
      </c>
      <c r="BF64" t="str">
        <f>HYPERLINK("http://dx.doi.org/10.18662/po/12.3/333","http://dx.doi.org/10.18662/po/12.3/333")</f>
        <v>http://dx.doi.org/10.18662/po/12.3/333</v>
      </c>
      <c r="BG64" t="s">
        <v>74</v>
      </c>
      <c r="BH64" t="s">
        <v>74</v>
      </c>
      <c r="BI64">
        <v>19</v>
      </c>
      <c r="BJ64" t="s">
        <v>259</v>
      </c>
      <c r="BK64" t="s">
        <v>152</v>
      </c>
      <c r="BL64" t="s">
        <v>260</v>
      </c>
      <c r="BM64" t="s">
        <v>1321</v>
      </c>
      <c r="BN64" t="s">
        <v>74</v>
      </c>
      <c r="BO64" t="s">
        <v>1322</v>
      </c>
      <c r="BP64" t="s">
        <v>74</v>
      </c>
      <c r="BQ64" t="s">
        <v>74</v>
      </c>
      <c r="BR64" t="s">
        <v>99</v>
      </c>
      <c r="BS64" t="s">
        <v>1323</v>
      </c>
      <c r="BT64" t="str">
        <f>HYPERLINK("https%3A%2F%2Fwww.webofscience.com%2Fwos%2Fwoscc%2Ffull-record%2FWOS:000727243800009","View Full Record in Web of Science")</f>
        <v>View Full Record in Web of Science</v>
      </c>
    </row>
    <row r="65" spans="1:72" x14ac:dyDescent="0.25">
      <c r="A65" t="s">
        <v>72</v>
      </c>
      <c r="B65" t="s">
        <v>1324</v>
      </c>
      <c r="C65" t="s">
        <v>74</v>
      </c>
      <c r="D65" t="s">
        <v>74</v>
      </c>
      <c r="E65" t="s">
        <v>74</v>
      </c>
      <c r="F65" t="s">
        <v>1325</v>
      </c>
      <c r="G65" t="s">
        <v>74</v>
      </c>
      <c r="H65" t="s">
        <v>74</v>
      </c>
      <c r="I65" t="s">
        <v>1326</v>
      </c>
      <c r="J65" t="s">
        <v>1327</v>
      </c>
      <c r="K65" t="s">
        <v>74</v>
      </c>
      <c r="L65" t="s">
        <v>74</v>
      </c>
      <c r="M65" t="s">
        <v>78</v>
      </c>
      <c r="N65" t="s">
        <v>105</v>
      </c>
      <c r="O65" t="s">
        <v>74</v>
      </c>
      <c r="P65" t="s">
        <v>74</v>
      </c>
      <c r="Q65" t="s">
        <v>74</v>
      </c>
      <c r="R65" t="s">
        <v>74</v>
      </c>
      <c r="S65" t="s">
        <v>74</v>
      </c>
      <c r="T65" t="s">
        <v>1328</v>
      </c>
      <c r="U65" t="s">
        <v>1329</v>
      </c>
      <c r="V65" t="s">
        <v>1330</v>
      </c>
      <c r="W65" t="s">
        <v>1331</v>
      </c>
      <c r="X65" t="s">
        <v>1332</v>
      </c>
      <c r="Y65" t="s">
        <v>1333</v>
      </c>
      <c r="Z65" t="s">
        <v>1334</v>
      </c>
      <c r="AA65" t="s">
        <v>74</v>
      </c>
      <c r="AB65" t="s">
        <v>1335</v>
      </c>
      <c r="AC65" t="s">
        <v>74</v>
      </c>
      <c r="AD65" t="s">
        <v>74</v>
      </c>
      <c r="AE65" t="s">
        <v>74</v>
      </c>
      <c r="AF65" t="s">
        <v>74</v>
      </c>
      <c r="AG65">
        <v>125</v>
      </c>
      <c r="AH65">
        <v>1</v>
      </c>
      <c r="AI65">
        <v>1</v>
      </c>
      <c r="AJ65">
        <v>1</v>
      </c>
      <c r="AK65">
        <v>9</v>
      </c>
      <c r="AL65" t="s">
        <v>1336</v>
      </c>
      <c r="AM65" t="s">
        <v>1337</v>
      </c>
      <c r="AN65" t="s">
        <v>1338</v>
      </c>
      <c r="AO65" t="s">
        <v>1339</v>
      </c>
      <c r="AP65" t="s">
        <v>1340</v>
      </c>
      <c r="AQ65" t="s">
        <v>74</v>
      </c>
      <c r="AR65" t="s">
        <v>1341</v>
      </c>
      <c r="AS65" t="s">
        <v>1342</v>
      </c>
      <c r="AT65" t="s">
        <v>334</v>
      </c>
      <c r="AU65">
        <v>2022</v>
      </c>
      <c r="AV65">
        <v>57</v>
      </c>
      <c r="AW65">
        <v>1</v>
      </c>
      <c r="AX65" t="s">
        <v>74</v>
      </c>
      <c r="AY65" t="s">
        <v>74</v>
      </c>
      <c r="AZ65" t="s">
        <v>74</v>
      </c>
      <c r="BA65" t="s">
        <v>74</v>
      </c>
      <c r="BB65">
        <v>108</v>
      </c>
      <c r="BC65">
        <v>129</v>
      </c>
      <c r="BD65">
        <v>108367211036917</v>
      </c>
      <c r="BE65" t="s">
        <v>1343</v>
      </c>
      <c r="BF65" t="str">
        <f>HYPERLINK("http://dx.doi.org/10.1177/00108367211036917","http://dx.doi.org/10.1177/00108367211036917")</f>
        <v>http://dx.doi.org/10.1177/00108367211036917</v>
      </c>
      <c r="BG65" t="s">
        <v>74</v>
      </c>
      <c r="BH65" t="s">
        <v>1344</v>
      </c>
      <c r="BI65">
        <v>22</v>
      </c>
      <c r="BJ65" t="s">
        <v>1345</v>
      </c>
      <c r="BK65" t="s">
        <v>97</v>
      </c>
      <c r="BL65" t="s">
        <v>1346</v>
      </c>
      <c r="BM65" t="s">
        <v>1347</v>
      </c>
      <c r="BN65" t="s">
        <v>74</v>
      </c>
      <c r="BO65" t="s">
        <v>74</v>
      </c>
      <c r="BP65" t="s">
        <v>74</v>
      </c>
      <c r="BQ65" t="s">
        <v>74</v>
      </c>
      <c r="BR65" t="s">
        <v>99</v>
      </c>
      <c r="BS65" t="s">
        <v>1348</v>
      </c>
      <c r="BT65" t="str">
        <f>HYPERLINK("https%3A%2F%2Fwww.webofscience.com%2Fwos%2Fwoscc%2Ffull-record%2FWOS:000684692700001","View Full Record in Web of Science")</f>
        <v>View Full Record in Web of Science</v>
      </c>
    </row>
    <row r="66" spans="1:72" x14ac:dyDescent="0.25">
      <c r="A66" t="s">
        <v>72</v>
      </c>
      <c r="B66" t="s">
        <v>1349</v>
      </c>
      <c r="C66" t="s">
        <v>74</v>
      </c>
      <c r="D66" t="s">
        <v>74</v>
      </c>
      <c r="E66" t="s">
        <v>74</v>
      </c>
      <c r="F66" t="s">
        <v>1350</v>
      </c>
      <c r="G66" t="s">
        <v>74</v>
      </c>
      <c r="H66" t="s">
        <v>74</v>
      </c>
      <c r="I66" t="s">
        <v>1351</v>
      </c>
      <c r="J66" t="s">
        <v>318</v>
      </c>
      <c r="K66" t="s">
        <v>74</v>
      </c>
      <c r="L66" t="s">
        <v>74</v>
      </c>
      <c r="M66" t="s">
        <v>78</v>
      </c>
      <c r="N66" t="s">
        <v>105</v>
      </c>
      <c r="O66" t="s">
        <v>74</v>
      </c>
      <c r="P66" t="s">
        <v>74</v>
      </c>
      <c r="Q66" t="s">
        <v>74</v>
      </c>
      <c r="R66" t="s">
        <v>74</v>
      </c>
      <c r="S66" t="s">
        <v>74</v>
      </c>
      <c r="T66" t="s">
        <v>1352</v>
      </c>
      <c r="U66" t="s">
        <v>871</v>
      </c>
      <c r="V66" t="s">
        <v>1353</v>
      </c>
      <c r="W66" t="s">
        <v>1354</v>
      </c>
      <c r="X66" t="s">
        <v>1355</v>
      </c>
      <c r="Y66" t="s">
        <v>1356</v>
      </c>
      <c r="Z66" t="s">
        <v>1357</v>
      </c>
      <c r="AA66" t="s">
        <v>1358</v>
      </c>
      <c r="AB66" t="s">
        <v>1359</v>
      </c>
      <c r="AC66" t="s">
        <v>74</v>
      </c>
      <c r="AD66" t="s">
        <v>74</v>
      </c>
      <c r="AE66" t="s">
        <v>74</v>
      </c>
      <c r="AF66" t="s">
        <v>74</v>
      </c>
      <c r="AG66">
        <v>67</v>
      </c>
      <c r="AH66">
        <v>8</v>
      </c>
      <c r="AI66">
        <v>9</v>
      </c>
      <c r="AJ66">
        <v>2</v>
      </c>
      <c r="AK66">
        <v>11</v>
      </c>
      <c r="AL66" t="s">
        <v>327</v>
      </c>
      <c r="AM66" t="s">
        <v>328</v>
      </c>
      <c r="AN66" t="s">
        <v>329</v>
      </c>
      <c r="AO66" t="s">
        <v>330</v>
      </c>
      <c r="AP66" t="s">
        <v>331</v>
      </c>
      <c r="AQ66" t="s">
        <v>74</v>
      </c>
      <c r="AR66" t="s">
        <v>332</v>
      </c>
      <c r="AS66" t="s">
        <v>333</v>
      </c>
      <c r="AT66" t="s">
        <v>1360</v>
      </c>
      <c r="AU66">
        <v>2021</v>
      </c>
      <c r="AV66">
        <v>13</v>
      </c>
      <c r="AW66">
        <v>2</v>
      </c>
      <c r="AX66" t="s">
        <v>74</v>
      </c>
      <c r="AY66" t="s">
        <v>74</v>
      </c>
      <c r="AZ66" t="s">
        <v>74</v>
      </c>
      <c r="BA66" t="s">
        <v>74</v>
      </c>
      <c r="BB66">
        <v>423</v>
      </c>
      <c r="BC66">
        <v>441</v>
      </c>
      <c r="BD66" t="s">
        <v>74</v>
      </c>
      <c r="BE66" t="s">
        <v>1361</v>
      </c>
      <c r="BF66" t="str">
        <f>HYPERLINK("http://dx.doi.org/10.18662/rrem/13.2/429","http://dx.doi.org/10.18662/rrem/13.2/429")</f>
        <v>http://dx.doi.org/10.18662/rrem/13.2/429</v>
      </c>
      <c r="BG66" t="s">
        <v>74</v>
      </c>
      <c r="BH66" t="s">
        <v>74</v>
      </c>
      <c r="BI66">
        <v>19</v>
      </c>
      <c r="BJ66" t="s">
        <v>336</v>
      </c>
      <c r="BK66" t="s">
        <v>152</v>
      </c>
      <c r="BL66" t="s">
        <v>336</v>
      </c>
      <c r="BM66" t="s">
        <v>1362</v>
      </c>
      <c r="BN66" t="s">
        <v>74</v>
      </c>
      <c r="BO66" t="s">
        <v>227</v>
      </c>
      <c r="BP66" t="s">
        <v>74</v>
      </c>
      <c r="BQ66" t="s">
        <v>74</v>
      </c>
      <c r="BR66" t="s">
        <v>99</v>
      </c>
      <c r="BS66" t="s">
        <v>1363</v>
      </c>
      <c r="BT66" t="str">
        <f>HYPERLINK("https%3A%2F%2Fwww.webofscience.com%2Fwos%2Fwoscc%2Ffull-record%2FWOS:000730484900023","View Full Record in Web of Science")</f>
        <v>View Full Record in Web of Science</v>
      </c>
    </row>
    <row r="67" spans="1:72" x14ac:dyDescent="0.25">
      <c r="A67" t="s">
        <v>72</v>
      </c>
      <c r="B67" t="s">
        <v>1364</v>
      </c>
      <c r="C67" t="s">
        <v>74</v>
      </c>
      <c r="D67" t="s">
        <v>74</v>
      </c>
      <c r="E67" t="s">
        <v>74</v>
      </c>
      <c r="F67" t="s">
        <v>1365</v>
      </c>
      <c r="G67" t="s">
        <v>74</v>
      </c>
      <c r="H67" t="s">
        <v>74</v>
      </c>
      <c r="I67" t="s">
        <v>1366</v>
      </c>
      <c r="J67" t="s">
        <v>318</v>
      </c>
      <c r="K67" t="s">
        <v>74</v>
      </c>
      <c r="L67" t="s">
        <v>74</v>
      </c>
      <c r="M67" t="s">
        <v>78</v>
      </c>
      <c r="N67" t="s">
        <v>105</v>
      </c>
      <c r="O67" t="s">
        <v>74</v>
      </c>
      <c r="P67" t="s">
        <v>74</v>
      </c>
      <c r="Q67" t="s">
        <v>74</v>
      </c>
      <c r="R67" t="s">
        <v>74</v>
      </c>
      <c r="S67" t="s">
        <v>74</v>
      </c>
      <c r="T67" t="s">
        <v>1367</v>
      </c>
      <c r="U67" t="s">
        <v>871</v>
      </c>
      <c r="V67" t="s">
        <v>1368</v>
      </c>
      <c r="W67" t="s">
        <v>1369</v>
      </c>
      <c r="X67" t="s">
        <v>1370</v>
      </c>
      <c r="Y67" t="s">
        <v>1371</v>
      </c>
      <c r="Z67" t="s">
        <v>1372</v>
      </c>
      <c r="AA67" t="s">
        <v>1373</v>
      </c>
      <c r="AB67" t="s">
        <v>1374</v>
      </c>
      <c r="AC67" t="s">
        <v>74</v>
      </c>
      <c r="AD67" t="s">
        <v>74</v>
      </c>
      <c r="AE67" t="s">
        <v>74</v>
      </c>
      <c r="AF67" t="s">
        <v>74</v>
      </c>
      <c r="AG67">
        <v>28</v>
      </c>
      <c r="AH67">
        <v>0</v>
      </c>
      <c r="AI67">
        <v>0</v>
      </c>
      <c r="AJ67">
        <v>1</v>
      </c>
      <c r="AK67">
        <v>7</v>
      </c>
      <c r="AL67" t="s">
        <v>327</v>
      </c>
      <c r="AM67" t="s">
        <v>328</v>
      </c>
      <c r="AN67" t="s">
        <v>329</v>
      </c>
      <c r="AO67" t="s">
        <v>330</v>
      </c>
      <c r="AP67" t="s">
        <v>331</v>
      </c>
      <c r="AQ67" t="s">
        <v>74</v>
      </c>
      <c r="AR67" t="s">
        <v>332</v>
      </c>
      <c r="AS67" t="s">
        <v>333</v>
      </c>
      <c r="AT67" t="s">
        <v>1360</v>
      </c>
      <c r="AU67">
        <v>2021</v>
      </c>
      <c r="AV67">
        <v>13</v>
      </c>
      <c r="AW67">
        <v>3</v>
      </c>
      <c r="AX67" t="s">
        <v>74</v>
      </c>
      <c r="AY67" t="s">
        <v>74</v>
      </c>
      <c r="AZ67" t="s">
        <v>74</v>
      </c>
      <c r="BA67" t="s">
        <v>74</v>
      </c>
      <c r="BB67">
        <v>166</v>
      </c>
      <c r="BC67">
        <v>188</v>
      </c>
      <c r="BD67" t="s">
        <v>74</v>
      </c>
      <c r="BE67" t="s">
        <v>1375</v>
      </c>
      <c r="BF67" t="str">
        <f>HYPERLINK("http://dx.doi.org/10.18662/rrem/13.3/446","http://dx.doi.org/10.18662/rrem/13.3/446")</f>
        <v>http://dx.doi.org/10.18662/rrem/13.3/446</v>
      </c>
      <c r="BG67" t="s">
        <v>74</v>
      </c>
      <c r="BH67" t="s">
        <v>74</v>
      </c>
      <c r="BI67">
        <v>23</v>
      </c>
      <c r="BJ67" t="s">
        <v>336</v>
      </c>
      <c r="BK67" t="s">
        <v>152</v>
      </c>
      <c r="BL67" t="s">
        <v>336</v>
      </c>
      <c r="BM67" t="s">
        <v>1376</v>
      </c>
      <c r="BN67" t="s">
        <v>74</v>
      </c>
      <c r="BO67" t="s">
        <v>227</v>
      </c>
      <c r="BP67" t="s">
        <v>74</v>
      </c>
      <c r="BQ67" t="s">
        <v>74</v>
      </c>
      <c r="BR67" t="s">
        <v>99</v>
      </c>
      <c r="BS67" t="s">
        <v>1377</v>
      </c>
      <c r="BT67" t="str">
        <f>HYPERLINK("https%3A%2F%2Fwww.webofscience.com%2Fwos%2Fwoscc%2Ffull-record%2FWOS:000731782300010","View Full Record in Web of Science")</f>
        <v>View Full Record in Web of Science</v>
      </c>
    </row>
    <row r="68" spans="1:72" x14ac:dyDescent="0.25">
      <c r="A68" t="s">
        <v>72</v>
      </c>
      <c r="B68" t="s">
        <v>1378</v>
      </c>
      <c r="C68" t="s">
        <v>74</v>
      </c>
      <c r="D68" t="s">
        <v>74</v>
      </c>
      <c r="E68" t="s">
        <v>74</v>
      </c>
      <c r="F68" t="s">
        <v>1379</v>
      </c>
      <c r="G68" t="s">
        <v>74</v>
      </c>
      <c r="H68" t="s">
        <v>74</v>
      </c>
      <c r="I68" t="s">
        <v>1380</v>
      </c>
      <c r="J68" t="s">
        <v>318</v>
      </c>
      <c r="K68" t="s">
        <v>74</v>
      </c>
      <c r="L68" t="s">
        <v>74</v>
      </c>
      <c r="M68" t="s">
        <v>78</v>
      </c>
      <c r="N68" t="s">
        <v>105</v>
      </c>
      <c r="O68" t="s">
        <v>74</v>
      </c>
      <c r="P68" t="s">
        <v>74</v>
      </c>
      <c r="Q68" t="s">
        <v>74</v>
      </c>
      <c r="R68" t="s">
        <v>74</v>
      </c>
      <c r="S68" t="s">
        <v>74</v>
      </c>
      <c r="T68" t="s">
        <v>1381</v>
      </c>
      <c r="U68" t="s">
        <v>1382</v>
      </c>
      <c r="V68" t="s">
        <v>1383</v>
      </c>
      <c r="W68" t="s">
        <v>1384</v>
      </c>
      <c r="X68" t="s">
        <v>1246</v>
      </c>
      <c r="Y68" t="s">
        <v>1385</v>
      </c>
      <c r="Z68" t="s">
        <v>1386</v>
      </c>
      <c r="AA68" t="s">
        <v>74</v>
      </c>
      <c r="AB68" t="s">
        <v>74</v>
      </c>
      <c r="AC68" t="s">
        <v>74</v>
      </c>
      <c r="AD68" t="s">
        <v>74</v>
      </c>
      <c r="AE68" t="s">
        <v>74</v>
      </c>
      <c r="AF68" t="s">
        <v>74</v>
      </c>
      <c r="AG68">
        <v>26</v>
      </c>
      <c r="AH68">
        <v>0</v>
      </c>
      <c r="AI68">
        <v>0</v>
      </c>
      <c r="AJ68">
        <v>0</v>
      </c>
      <c r="AK68">
        <v>1</v>
      </c>
      <c r="AL68" t="s">
        <v>327</v>
      </c>
      <c r="AM68" t="s">
        <v>328</v>
      </c>
      <c r="AN68" t="s">
        <v>329</v>
      </c>
      <c r="AO68" t="s">
        <v>330</v>
      </c>
      <c r="AP68" t="s">
        <v>331</v>
      </c>
      <c r="AQ68" t="s">
        <v>74</v>
      </c>
      <c r="AR68" t="s">
        <v>332</v>
      </c>
      <c r="AS68" t="s">
        <v>333</v>
      </c>
      <c r="AT68" t="s">
        <v>1360</v>
      </c>
      <c r="AU68">
        <v>2021</v>
      </c>
      <c r="AV68">
        <v>13</v>
      </c>
      <c r="AW68">
        <v>3</v>
      </c>
      <c r="AX68" t="s">
        <v>74</v>
      </c>
      <c r="AY68" t="s">
        <v>74</v>
      </c>
      <c r="AZ68" t="s">
        <v>74</v>
      </c>
      <c r="BA68" t="s">
        <v>74</v>
      </c>
      <c r="BB68">
        <v>189</v>
      </c>
      <c r="BC68">
        <v>210</v>
      </c>
      <c r="BD68" t="s">
        <v>74</v>
      </c>
      <c r="BE68" t="s">
        <v>1387</v>
      </c>
      <c r="BF68" t="str">
        <f>HYPERLINK("http://dx.doi.org/10.18662/rrem/13.3/447","http://dx.doi.org/10.18662/rrem/13.3/447")</f>
        <v>http://dx.doi.org/10.18662/rrem/13.3/447</v>
      </c>
      <c r="BG68" t="s">
        <v>74</v>
      </c>
      <c r="BH68" t="s">
        <v>74</v>
      </c>
      <c r="BI68">
        <v>22</v>
      </c>
      <c r="BJ68" t="s">
        <v>336</v>
      </c>
      <c r="BK68" t="s">
        <v>152</v>
      </c>
      <c r="BL68" t="s">
        <v>336</v>
      </c>
      <c r="BM68" t="s">
        <v>1376</v>
      </c>
      <c r="BN68" t="s">
        <v>74</v>
      </c>
      <c r="BO68" t="s">
        <v>227</v>
      </c>
      <c r="BP68" t="s">
        <v>74</v>
      </c>
      <c r="BQ68" t="s">
        <v>74</v>
      </c>
      <c r="BR68" t="s">
        <v>99</v>
      </c>
      <c r="BS68" t="s">
        <v>1388</v>
      </c>
      <c r="BT68" t="str">
        <f>HYPERLINK("https%3A%2F%2Fwww.webofscience.com%2Fwos%2Fwoscc%2Ffull-record%2FWOS:000731782300011","View Full Record in Web of Science")</f>
        <v>View Full Record in Web of Science</v>
      </c>
    </row>
    <row r="69" spans="1:72" x14ac:dyDescent="0.25">
      <c r="A69" t="s">
        <v>72</v>
      </c>
      <c r="B69" t="s">
        <v>1389</v>
      </c>
      <c r="C69" t="s">
        <v>74</v>
      </c>
      <c r="D69" t="s">
        <v>74</v>
      </c>
      <c r="E69" t="s">
        <v>74</v>
      </c>
      <c r="F69" t="s">
        <v>1390</v>
      </c>
      <c r="G69" t="s">
        <v>74</v>
      </c>
      <c r="H69" t="s">
        <v>74</v>
      </c>
      <c r="I69" t="s">
        <v>1391</v>
      </c>
      <c r="J69" t="s">
        <v>1392</v>
      </c>
      <c r="K69" t="s">
        <v>74</v>
      </c>
      <c r="L69" t="s">
        <v>74</v>
      </c>
      <c r="M69" t="s">
        <v>78</v>
      </c>
      <c r="N69" t="s">
        <v>105</v>
      </c>
      <c r="O69" t="s">
        <v>74</v>
      </c>
      <c r="P69" t="s">
        <v>74</v>
      </c>
      <c r="Q69" t="s">
        <v>74</v>
      </c>
      <c r="R69" t="s">
        <v>74</v>
      </c>
      <c r="S69" t="s">
        <v>74</v>
      </c>
      <c r="T69" t="s">
        <v>74</v>
      </c>
      <c r="U69" t="s">
        <v>1393</v>
      </c>
      <c r="V69" t="s">
        <v>74</v>
      </c>
      <c r="W69" t="s">
        <v>1394</v>
      </c>
      <c r="X69" t="s">
        <v>1395</v>
      </c>
      <c r="Y69" t="s">
        <v>1396</v>
      </c>
      <c r="Z69" t="s">
        <v>1397</v>
      </c>
      <c r="AA69" t="s">
        <v>74</v>
      </c>
      <c r="AB69" t="s">
        <v>1398</v>
      </c>
      <c r="AC69" t="s">
        <v>74</v>
      </c>
      <c r="AD69" t="s">
        <v>74</v>
      </c>
      <c r="AE69" t="s">
        <v>74</v>
      </c>
      <c r="AF69" t="s">
        <v>74</v>
      </c>
      <c r="AG69">
        <v>59</v>
      </c>
      <c r="AH69">
        <v>0</v>
      </c>
      <c r="AI69">
        <v>0</v>
      </c>
      <c r="AJ69">
        <v>0</v>
      </c>
      <c r="AK69">
        <v>2</v>
      </c>
      <c r="AL69" t="s">
        <v>1399</v>
      </c>
      <c r="AM69" t="s">
        <v>1400</v>
      </c>
      <c r="AN69" t="s">
        <v>1401</v>
      </c>
      <c r="AO69" t="s">
        <v>1402</v>
      </c>
      <c r="AP69" t="s">
        <v>1403</v>
      </c>
      <c r="AQ69" t="s">
        <v>74</v>
      </c>
      <c r="AR69" t="s">
        <v>1404</v>
      </c>
      <c r="AS69" t="s">
        <v>1405</v>
      </c>
      <c r="AT69" t="s">
        <v>1406</v>
      </c>
      <c r="AU69">
        <v>2021</v>
      </c>
      <c r="AV69">
        <v>33</v>
      </c>
      <c r="AW69">
        <v>2</v>
      </c>
      <c r="AX69" t="s">
        <v>74</v>
      </c>
      <c r="AY69" t="s">
        <v>74</v>
      </c>
      <c r="AZ69" t="s">
        <v>74</v>
      </c>
      <c r="BA69" t="s">
        <v>74</v>
      </c>
      <c r="BB69">
        <v>444</v>
      </c>
      <c r="BC69">
        <v>459</v>
      </c>
      <c r="BD69" t="s">
        <v>74</v>
      </c>
      <c r="BE69" t="s">
        <v>1407</v>
      </c>
      <c r="BF69" t="str">
        <f>HYPERLINK("http://dx.doi.org/10.1093/ijpor/edaa014","http://dx.doi.org/10.1093/ijpor/edaa014")</f>
        <v>http://dx.doi.org/10.1093/ijpor/edaa014</v>
      </c>
      <c r="BG69" t="s">
        <v>74</v>
      </c>
      <c r="BH69" t="s">
        <v>74</v>
      </c>
      <c r="BI69">
        <v>16</v>
      </c>
      <c r="BJ69" t="s">
        <v>1408</v>
      </c>
      <c r="BK69" t="s">
        <v>97</v>
      </c>
      <c r="BL69" t="s">
        <v>1409</v>
      </c>
      <c r="BM69" t="s">
        <v>1410</v>
      </c>
      <c r="BN69" t="s">
        <v>74</v>
      </c>
      <c r="BO69" t="s">
        <v>74</v>
      </c>
      <c r="BP69" t="s">
        <v>74</v>
      </c>
      <c r="BQ69" t="s">
        <v>74</v>
      </c>
      <c r="BR69" t="s">
        <v>99</v>
      </c>
      <c r="BS69" t="s">
        <v>1411</v>
      </c>
      <c r="BT69" t="str">
        <f>HYPERLINK("https%3A%2F%2Fwww.webofscience.com%2Fwos%2Fwoscc%2Ffull-record%2FWOS:000692556400015","View Full Record in Web of Science")</f>
        <v>View Full Record in Web of Science</v>
      </c>
    </row>
    <row r="70" spans="1:72" x14ac:dyDescent="0.25">
      <c r="A70" t="s">
        <v>72</v>
      </c>
      <c r="B70" t="s">
        <v>1412</v>
      </c>
      <c r="C70" t="s">
        <v>74</v>
      </c>
      <c r="D70" t="s">
        <v>74</v>
      </c>
      <c r="E70" t="s">
        <v>74</v>
      </c>
      <c r="F70" t="s">
        <v>1413</v>
      </c>
      <c r="G70" t="s">
        <v>74</v>
      </c>
      <c r="H70" t="s">
        <v>74</v>
      </c>
      <c r="I70" t="s">
        <v>1414</v>
      </c>
      <c r="J70" t="s">
        <v>266</v>
      </c>
      <c r="K70" t="s">
        <v>74</v>
      </c>
      <c r="L70" t="s">
        <v>74</v>
      </c>
      <c r="M70" t="s">
        <v>78</v>
      </c>
      <c r="N70" t="s">
        <v>105</v>
      </c>
      <c r="O70" t="s">
        <v>74</v>
      </c>
      <c r="P70" t="s">
        <v>74</v>
      </c>
      <c r="Q70" t="s">
        <v>74</v>
      </c>
      <c r="R70" t="s">
        <v>74</v>
      </c>
      <c r="S70" t="s">
        <v>74</v>
      </c>
      <c r="T70" t="s">
        <v>1415</v>
      </c>
      <c r="U70" t="s">
        <v>74</v>
      </c>
      <c r="V70" t="s">
        <v>1416</v>
      </c>
      <c r="W70" t="s">
        <v>1417</v>
      </c>
      <c r="X70" t="s">
        <v>1418</v>
      </c>
      <c r="Y70" t="s">
        <v>1419</v>
      </c>
      <c r="Z70" t="s">
        <v>74</v>
      </c>
      <c r="AA70" t="s">
        <v>1420</v>
      </c>
      <c r="AB70" t="s">
        <v>1421</v>
      </c>
      <c r="AC70" t="s">
        <v>74</v>
      </c>
      <c r="AD70" t="s">
        <v>74</v>
      </c>
      <c r="AE70" t="s">
        <v>74</v>
      </c>
      <c r="AF70" t="s">
        <v>74</v>
      </c>
      <c r="AG70">
        <v>12</v>
      </c>
      <c r="AH70">
        <v>1</v>
      </c>
      <c r="AI70">
        <v>1</v>
      </c>
      <c r="AJ70">
        <v>1</v>
      </c>
      <c r="AK70">
        <v>16</v>
      </c>
      <c r="AL70" t="s">
        <v>1422</v>
      </c>
      <c r="AM70" t="s">
        <v>1423</v>
      </c>
      <c r="AN70" t="s">
        <v>1424</v>
      </c>
      <c r="AO70" t="s">
        <v>74</v>
      </c>
      <c r="AP70" t="s">
        <v>275</v>
      </c>
      <c r="AQ70" t="s">
        <v>74</v>
      </c>
      <c r="AR70" t="s">
        <v>276</v>
      </c>
      <c r="AS70" t="s">
        <v>277</v>
      </c>
      <c r="AT70" t="s">
        <v>1425</v>
      </c>
      <c r="AU70">
        <v>2021</v>
      </c>
      <c r="AV70">
        <v>10</v>
      </c>
      <c r="AW70">
        <v>39</v>
      </c>
      <c r="AX70" t="s">
        <v>74</v>
      </c>
      <c r="AY70" t="s">
        <v>74</v>
      </c>
      <c r="AZ70" t="s">
        <v>74</v>
      </c>
      <c r="BA70" t="s">
        <v>74</v>
      </c>
      <c r="BB70">
        <v>178</v>
      </c>
      <c r="BC70">
        <v>185</v>
      </c>
      <c r="BD70" t="s">
        <v>74</v>
      </c>
      <c r="BE70" t="s">
        <v>1426</v>
      </c>
      <c r="BF70" t="str">
        <f>HYPERLINK("http://dx.doi.org/10.34069/AI/2021.39.03.17","http://dx.doi.org/10.34069/AI/2021.39.03.17")</f>
        <v>http://dx.doi.org/10.34069/AI/2021.39.03.17</v>
      </c>
      <c r="BG70" t="s">
        <v>74</v>
      </c>
      <c r="BH70" t="s">
        <v>74</v>
      </c>
      <c r="BI70">
        <v>8</v>
      </c>
      <c r="BJ70" t="s">
        <v>259</v>
      </c>
      <c r="BK70" t="s">
        <v>152</v>
      </c>
      <c r="BL70" t="s">
        <v>260</v>
      </c>
      <c r="BM70" t="s">
        <v>1427</v>
      </c>
      <c r="BN70" t="s">
        <v>74</v>
      </c>
      <c r="BO70" t="s">
        <v>969</v>
      </c>
      <c r="BP70" t="s">
        <v>74</v>
      </c>
      <c r="BQ70" t="s">
        <v>74</v>
      </c>
      <c r="BR70" t="s">
        <v>99</v>
      </c>
      <c r="BS70" t="s">
        <v>1428</v>
      </c>
      <c r="BT70" t="str">
        <f>HYPERLINK("https%3A%2F%2Fwww.webofscience.com%2Fwos%2Fwoscc%2Ffull-record%2FWOS:000648962200018","View Full Record in Web of Science")</f>
        <v>View Full Record in Web of Science</v>
      </c>
    </row>
    <row r="71" spans="1:72" x14ac:dyDescent="0.25">
      <c r="A71" t="s">
        <v>72</v>
      </c>
      <c r="B71" t="s">
        <v>1429</v>
      </c>
      <c r="C71" t="s">
        <v>74</v>
      </c>
      <c r="D71" t="s">
        <v>74</v>
      </c>
      <c r="E71" t="s">
        <v>74</v>
      </c>
      <c r="F71" t="s">
        <v>1430</v>
      </c>
      <c r="G71" t="s">
        <v>74</v>
      </c>
      <c r="H71" t="s">
        <v>74</v>
      </c>
      <c r="I71" t="s">
        <v>1431</v>
      </c>
      <c r="J71" t="s">
        <v>1432</v>
      </c>
      <c r="K71" t="s">
        <v>74</v>
      </c>
      <c r="L71" t="s">
        <v>74</v>
      </c>
      <c r="M71" t="s">
        <v>78</v>
      </c>
      <c r="N71" t="s">
        <v>105</v>
      </c>
      <c r="O71" t="s">
        <v>74</v>
      </c>
      <c r="P71" t="s">
        <v>74</v>
      </c>
      <c r="Q71" t="s">
        <v>74</v>
      </c>
      <c r="R71" t="s">
        <v>74</v>
      </c>
      <c r="S71" t="s">
        <v>74</v>
      </c>
      <c r="T71" t="s">
        <v>1433</v>
      </c>
      <c r="U71" t="s">
        <v>74</v>
      </c>
      <c r="V71" t="s">
        <v>1434</v>
      </c>
      <c r="W71" t="s">
        <v>1435</v>
      </c>
      <c r="X71" t="s">
        <v>1436</v>
      </c>
      <c r="Y71" t="s">
        <v>1437</v>
      </c>
      <c r="Z71" t="s">
        <v>1438</v>
      </c>
      <c r="AA71" t="s">
        <v>1439</v>
      </c>
      <c r="AB71" t="s">
        <v>1440</v>
      </c>
      <c r="AC71" t="s">
        <v>74</v>
      </c>
      <c r="AD71" t="s">
        <v>74</v>
      </c>
      <c r="AE71" t="s">
        <v>74</v>
      </c>
      <c r="AF71" t="s">
        <v>74</v>
      </c>
      <c r="AG71">
        <v>29</v>
      </c>
      <c r="AH71">
        <v>3</v>
      </c>
      <c r="AI71">
        <v>3</v>
      </c>
      <c r="AJ71">
        <v>3</v>
      </c>
      <c r="AK71">
        <v>13</v>
      </c>
      <c r="AL71" t="s">
        <v>1441</v>
      </c>
      <c r="AM71" t="s">
        <v>1442</v>
      </c>
      <c r="AN71" t="s">
        <v>1443</v>
      </c>
      <c r="AO71" t="s">
        <v>1444</v>
      </c>
      <c r="AP71" t="s">
        <v>1445</v>
      </c>
      <c r="AQ71" t="s">
        <v>74</v>
      </c>
      <c r="AR71" t="s">
        <v>1446</v>
      </c>
      <c r="AS71" t="s">
        <v>1447</v>
      </c>
      <c r="AT71" t="s">
        <v>1425</v>
      </c>
      <c r="AU71">
        <v>2021</v>
      </c>
      <c r="AV71">
        <v>9</v>
      </c>
      <c r="AW71" t="s">
        <v>74</v>
      </c>
      <c r="AX71" t="s">
        <v>74</v>
      </c>
      <c r="AY71" t="s">
        <v>74</v>
      </c>
      <c r="AZ71" t="s">
        <v>376</v>
      </c>
      <c r="BA71" t="s">
        <v>74</v>
      </c>
      <c r="BB71" t="s">
        <v>74</v>
      </c>
      <c r="BC71" t="s">
        <v>74</v>
      </c>
      <c r="BD71" t="s">
        <v>1448</v>
      </c>
      <c r="BE71" t="s">
        <v>1449</v>
      </c>
      <c r="BF71" t="str">
        <f>HYPERLINK("http://dx.doi.org/10.20511/pyr2021.v9nSPE3.1188","http://dx.doi.org/10.20511/pyr2021.v9nSPE3.1188")</f>
        <v>http://dx.doi.org/10.20511/pyr2021.v9nSPE3.1188</v>
      </c>
      <c r="BG71" t="s">
        <v>74</v>
      </c>
      <c r="BH71" t="s">
        <v>74</v>
      </c>
      <c r="BI71">
        <v>11</v>
      </c>
      <c r="BJ71" t="s">
        <v>1450</v>
      </c>
      <c r="BK71" t="s">
        <v>152</v>
      </c>
      <c r="BL71" t="s">
        <v>200</v>
      </c>
      <c r="BM71" t="s">
        <v>1451</v>
      </c>
      <c r="BN71" t="s">
        <v>74</v>
      </c>
      <c r="BO71" t="s">
        <v>1058</v>
      </c>
      <c r="BP71" t="s">
        <v>74</v>
      </c>
      <c r="BQ71" t="s">
        <v>74</v>
      </c>
      <c r="BR71" t="s">
        <v>99</v>
      </c>
      <c r="BS71" t="s">
        <v>1452</v>
      </c>
      <c r="BT71" t="str">
        <f>HYPERLINK("https%3A%2F%2Fwww.webofscience.com%2Fwos%2Fwoscc%2Ffull-record%2FWOS:000631706900055","View Full Record in Web of Science")</f>
        <v>View Full Record in Web of Science</v>
      </c>
    </row>
    <row r="72" spans="1:72" x14ac:dyDescent="0.25">
      <c r="A72" t="s">
        <v>72</v>
      </c>
      <c r="B72" t="s">
        <v>1453</v>
      </c>
      <c r="C72" t="s">
        <v>74</v>
      </c>
      <c r="D72" t="s">
        <v>74</v>
      </c>
      <c r="E72" t="s">
        <v>74</v>
      </c>
      <c r="F72" t="s">
        <v>1454</v>
      </c>
      <c r="G72" t="s">
        <v>74</v>
      </c>
      <c r="H72" t="s">
        <v>74</v>
      </c>
      <c r="I72" t="s">
        <v>1455</v>
      </c>
      <c r="J72" t="s">
        <v>1456</v>
      </c>
      <c r="K72" t="s">
        <v>74</v>
      </c>
      <c r="L72" t="s">
        <v>74</v>
      </c>
      <c r="M72" t="s">
        <v>479</v>
      </c>
      <c r="N72" t="s">
        <v>105</v>
      </c>
      <c r="O72" t="s">
        <v>74</v>
      </c>
      <c r="P72" t="s">
        <v>74</v>
      </c>
      <c r="Q72" t="s">
        <v>74</v>
      </c>
      <c r="R72" t="s">
        <v>74</v>
      </c>
      <c r="S72" t="s">
        <v>74</v>
      </c>
      <c r="T72" t="s">
        <v>1457</v>
      </c>
      <c r="U72" t="s">
        <v>74</v>
      </c>
      <c r="V72" t="s">
        <v>1458</v>
      </c>
      <c r="W72" t="s">
        <v>1459</v>
      </c>
      <c r="X72" t="s">
        <v>1460</v>
      </c>
      <c r="Y72" t="s">
        <v>1461</v>
      </c>
      <c r="Z72" t="s">
        <v>1462</v>
      </c>
      <c r="AA72" t="s">
        <v>1463</v>
      </c>
      <c r="AB72" t="s">
        <v>1464</v>
      </c>
      <c r="AC72" t="s">
        <v>74</v>
      </c>
      <c r="AD72" t="s">
        <v>74</v>
      </c>
      <c r="AE72" t="s">
        <v>74</v>
      </c>
      <c r="AF72" t="s">
        <v>74</v>
      </c>
      <c r="AG72">
        <v>22</v>
      </c>
      <c r="AH72">
        <v>1</v>
      </c>
      <c r="AI72">
        <v>1</v>
      </c>
      <c r="AJ72">
        <v>0</v>
      </c>
      <c r="AK72">
        <v>1</v>
      </c>
      <c r="AL72" t="s">
        <v>1465</v>
      </c>
      <c r="AM72" t="s">
        <v>487</v>
      </c>
      <c r="AN72" t="s">
        <v>1466</v>
      </c>
      <c r="AO72" t="s">
        <v>1467</v>
      </c>
      <c r="AP72" t="s">
        <v>74</v>
      </c>
      <c r="AQ72" t="s">
        <v>74</v>
      </c>
      <c r="AR72" t="s">
        <v>1468</v>
      </c>
      <c r="AS72" t="s">
        <v>1469</v>
      </c>
      <c r="AT72" t="s">
        <v>1470</v>
      </c>
      <c r="AU72">
        <v>2021</v>
      </c>
      <c r="AV72">
        <v>42</v>
      </c>
      <c r="AW72">
        <v>2</v>
      </c>
      <c r="AX72" t="s">
        <v>74</v>
      </c>
      <c r="AY72" t="s">
        <v>74</v>
      </c>
      <c r="AZ72" t="s">
        <v>74</v>
      </c>
      <c r="BA72" t="s">
        <v>74</v>
      </c>
      <c r="BB72">
        <v>88</v>
      </c>
      <c r="BC72">
        <v>97</v>
      </c>
      <c r="BD72" t="s">
        <v>74</v>
      </c>
      <c r="BE72" t="s">
        <v>1471</v>
      </c>
      <c r="BF72" t="str">
        <f>HYPERLINK("http://dx.doi.org/10.31857/S020595920014248-8","http://dx.doi.org/10.31857/S020595920014248-8")</f>
        <v>http://dx.doi.org/10.31857/S020595920014248-8</v>
      </c>
      <c r="BG72" t="s">
        <v>74</v>
      </c>
      <c r="BH72" t="s">
        <v>74</v>
      </c>
      <c r="BI72">
        <v>10</v>
      </c>
      <c r="BJ72" t="s">
        <v>199</v>
      </c>
      <c r="BK72" t="s">
        <v>97</v>
      </c>
      <c r="BL72" t="s">
        <v>200</v>
      </c>
      <c r="BM72" t="s">
        <v>1472</v>
      </c>
      <c r="BN72" t="s">
        <v>74</v>
      </c>
      <c r="BO72" t="s">
        <v>74</v>
      </c>
      <c r="BP72" t="s">
        <v>74</v>
      </c>
      <c r="BQ72" t="s">
        <v>74</v>
      </c>
      <c r="BR72" t="s">
        <v>99</v>
      </c>
      <c r="BS72" t="s">
        <v>1473</v>
      </c>
      <c r="BT72" t="str">
        <f>HYPERLINK("https%3A%2F%2Fwww.webofscience.com%2Fwos%2Fwoscc%2Ffull-record%2FWOS:000678210700009","View Full Record in Web of Science")</f>
        <v>View Full Record in Web of Science</v>
      </c>
    </row>
    <row r="73" spans="1:72" x14ac:dyDescent="0.25">
      <c r="A73" t="s">
        <v>72</v>
      </c>
      <c r="B73" t="s">
        <v>1474</v>
      </c>
      <c r="C73" t="s">
        <v>74</v>
      </c>
      <c r="D73" t="s">
        <v>74</v>
      </c>
      <c r="E73" t="s">
        <v>74</v>
      </c>
      <c r="F73" t="s">
        <v>1475</v>
      </c>
      <c r="G73" t="s">
        <v>74</v>
      </c>
      <c r="H73" t="s">
        <v>74</v>
      </c>
      <c r="I73" t="s">
        <v>1476</v>
      </c>
      <c r="J73" t="s">
        <v>134</v>
      </c>
      <c r="K73" t="s">
        <v>74</v>
      </c>
      <c r="L73" t="s">
        <v>74</v>
      </c>
      <c r="M73" t="s">
        <v>78</v>
      </c>
      <c r="N73" t="s">
        <v>105</v>
      </c>
      <c r="O73" t="s">
        <v>74</v>
      </c>
      <c r="P73" t="s">
        <v>74</v>
      </c>
      <c r="Q73" t="s">
        <v>74</v>
      </c>
      <c r="R73" t="s">
        <v>74</v>
      </c>
      <c r="S73" t="s">
        <v>74</v>
      </c>
      <c r="T73" t="s">
        <v>1477</v>
      </c>
      <c r="U73" t="s">
        <v>1478</v>
      </c>
      <c r="V73" t="s">
        <v>1479</v>
      </c>
      <c r="W73" t="s">
        <v>1480</v>
      </c>
      <c r="X73" t="s">
        <v>1481</v>
      </c>
      <c r="Y73" t="s">
        <v>1482</v>
      </c>
      <c r="Z73" t="s">
        <v>1483</v>
      </c>
      <c r="AA73" t="s">
        <v>1484</v>
      </c>
      <c r="AB73" t="s">
        <v>1485</v>
      </c>
      <c r="AC73" t="s">
        <v>74</v>
      </c>
      <c r="AD73" t="s">
        <v>74</v>
      </c>
      <c r="AE73" t="s">
        <v>74</v>
      </c>
      <c r="AF73" t="s">
        <v>74</v>
      </c>
      <c r="AG73">
        <v>11</v>
      </c>
      <c r="AH73">
        <v>2</v>
      </c>
      <c r="AI73">
        <v>2</v>
      </c>
      <c r="AJ73">
        <v>0</v>
      </c>
      <c r="AK73">
        <v>5</v>
      </c>
      <c r="AL73" t="s">
        <v>141</v>
      </c>
      <c r="AM73" t="s">
        <v>142</v>
      </c>
      <c r="AN73" t="s">
        <v>143</v>
      </c>
      <c r="AO73" t="s">
        <v>144</v>
      </c>
      <c r="AP73" t="s">
        <v>145</v>
      </c>
      <c r="AQ73" t="s">
        <v>74</v>
      </c>
      <c r="AR73" t="s">
        <v>146</v>
      </c>
      <c r="AS73" t="s">
        <v>147</v>
      </c>
      <c r="AT73" t="s">
        <v>1055</v>
      </c>
      <c r="AU73">
        <v>2021</v>
      </c>
      <c r="AV73">
        <v>39</v>
      </c>
      <c r="AW73">
        <v>68</v>
      </c>
      <c r="AX73" t="s">
        <v>74</v>
      </c>
      <c r="AY73" t="s">
        <v>74</v>
      </c>
      <c r="AZ73" t="s">
        <v>74</v>
      </c>
      <c r="BA73" t="s">
        <v>74</v>
      </c>
      <c r="BB73">
        <v>167</v>
      </c>
      <c r="BC73">
        <v>185</v>
      </c>
      <c r="BD73" t="s">
        <v>74</v>
      </c>
      <c r="BE73" t="s">
        <v>1486</v>
      </c>
      <c r="BF73" t="str">
        <f>HYPERLINK("http://dx.doi.org/10.46398/cuestpol.3968.09","http://dx.doi.org/10.46398/cuestpol.3968.09")</f>
        <v>http://dx.doi.org/10.46398/cuestpol.3968.09</v>
      </c>
      <c r="BG73" t="s">
        <v>74</v>
      </c>
      <c r="BH73" t="s">
        <v>74</v>
      </c>
      <c r="BI73">
        <v>19</v>
      </c>
      <c r="BJ73" t="s">
        <v>151</v>
      </c>
      <c r="BK73" t="s">
        <v>152</v>
      </c>
      <c r="BL73" t="s">
        <v>153</v>
      </c>
      <c r="BM73" t="s">
        <v>1487</v>
      </c>
      <c r="BN73" t="s">
        <v>74</v>
      </c>
      <c r="BO73" t="s">
        <v>240</v>
      </c>
      <c r="BP73" t="s">
        <v>74</v>
      </c>
      <c r="BQ73" t="s">
        <v>74</v>
      </c>
      <c r="BR73" t="s">
        <v>99</v>
      </c>
      <c r="BS73" t="s">
        <v>1488</v>
      </c>
      <c r="BT73" t="str">
        <f>HYPERLINK("https%3A%2F%2Fwww.webofscience.com%2Fwos%2Fwoscc%2Ffull-record%2FWOS:000627320500010","View Full Record in Web of Science")</f>
        <v>View Full Record in Web of Science</v>
      </c>
    </row>
    <row r="74" spans="1:72" x14ac:dyDescent="0.25">
      <c r="A74" t="s">
        <v>72</v>
      </c>
      <c r="B74" t="s">
        <v>1489</v>
      </c>
      <c r="C74" t="s">
        <v>74</v>
      </c>
      <c r="D74" t="s">
        <v>74</v>
      </c>
      <c r="E74" t="s">
        <v>74</v>
      </c>
      <c r="F74" t="s">
        <v>1490</v>
      </c>
      <c r="G74" t="s">
        <v>74</v>
      </c>
      <c r="H74" t="s">
        <v>74</v>
      </c>
      <c r="I74" t="s">
        <v>1491</v>
      </c>
      <c r="J74" t="s">
        <v>911</v>
      </c>
      <c r="K74" t="s">
        <v>74</v>
      </c>
      <c r="L74" t="s">
        <v>74</v>
      </c>
      <c r="M74" t="s">
        <v>78</v>
      </c>
      <c r="N74" t="s">
        <v>105</v>
      </c>
      <c r="O74" t="s">
        <v>74</v>
      </c>
      <c r="P74" t="s">
        <v>74</v>
      </c>
      <c r="Q74" t="s">
        <v>74</v>
      </c>
      <c r="R74" t="s">
        <v>74</v>
      </c>
      <c r="S74" t="s">
        <v>74</v>
      </c>
      <c r="T74" t="s">
        <v>1492</v>
      </c>
      <c r="U74" t="s">
        <v>74</v>
      </c>
      <c r="V74" t="s">
        <v>1493</v>
      </c>
      <c r="W74" t="s">
        <v>1494</v>
      </c>
      <c r="X74" t="s">
        <v>74</v>
      </c>
      <c r="Y74" t="s">
        <v>1495</v>
      </c>
      <c r="Z74" t="s">
        <v>1496</v>
      </c>
      <c r="AA74" t="s">
        <v>1497</v>
      </c>
      <c r="AB74" t="s">
        <v>1498</v>
      </c>
      <c r="AC74" t="s">
        <v>74</v>
      </c>
      <c r="AD74" t="s">
        <v>74</v>
      </c>
      <c r="AE74" t="s">
        <v>74</v>
      </c>
      <c r="AF74" t="s">
        <v>74</v>
      </c>
      <c r="AG74">
        <v>29</v>
      </c>
      <c r="AH74">
        <v>0</v>
      </c>
      <c r="AI74">
        <v>0</v>
      </c>
      <c r="AJ74">
        <v>0</v>
      </c>
      <c r="AK74">
        <v>1</v>
      </c>
      <c r="AL74" t="s">
        <v>918</v>
      </c>
      <c r="AM74" t="s">
        <v>919</v>
      </c>
      <c r="AN74" t="s">
        <v>920</v>
      </c>
      <c r="AO74" t="s">
        <v>921</v>
      </c>
      <c r="AP74" t="s">
        <v>74</v>
      </c>
      <c r="AQ74" t="s">
        <v>74</v>
      </c>
      <c r="AR74" t="s">
        <v>922</v>
      </c>
      <c r="AS74" t="s">
        <v>923</v>
      </c>
      <c r="AT74" t="s">
        <v>74</v>
      </c>
      <c r="AU74">
        <v>2021</v>
      </c>
      <c r="AV74" t="s">
        <v>74</v>
      </c>
      <c r="AW74">
        <v>19</v>
      </c>
      <c r="AX74" t="s">
        <v>74</v>
      </c>
      <c r="AY74" t="s">
        <v>74</v>
      </c>
      <c r="AZ74" t="s">
        <v>74</v>
      </c>
      <c r="BA74" t="s">
        <v>74</v>
      </c>
      <c r="BB74">
        <v>42</v>
      </c>
      <c r="BC74">
        <v>55</v>
      </c>
      <c r="BD74" t="s">
        <v>74</v>
      </c>
      <c r="BE74" t="s">
        <v>1499</v>
      </c>
      <c r="BF74" t="str">
        <f>HYPERLINK("http://dx.doi.org/10.24919/2519-058X.19.233802","http://dx.doi.org/10.24919/2519-058X.19.233802")</f>
        <v>http://dx.doi.org/10.24919/2519-058X.19.233802</v>
      </c>
      <c r="BG74" t="s">
        <v>74</v>
      </c>
      <c r="BH74" t="s">
        <v>74</v>
      </c>
      <c r="BI74">
        <v>14</v>
      </c>
      <c r="BJ74" t="s">
        <v>472</v>
      </c>
      <c r="BK74" t="s">
        <v>152</v>
      </c>
      <c r="BL74" t="s">
        <v>472</v>
      </c>
      <c r="BM74" t="s">
        <v>1500</v>
      </c>
      <c r="BN74" t="s">
        <v>74</v>
      </c>
      <c r="BO74" t="s">
        <v>240</v>
      </c>
      <c r="BP74" t="s">
        <v>74</v>
      </c>
      <c r="BQ74" t="s">
        <v>74</v>
      </c>
      <c r="BR74" t="s">
        <v>99</v>
      </c>
      <c r="BS74" t="s">
        <v>1501</v>
      </c>
      <c r="BT74" t="str">
        <f>HYPERLINK("https%3A%2F%2Fwww.webofscience.com%2Fwos%2Fwoscc%2Ffull-record%2FWOS:000668857400004","View Full Record in Web of Science")</f>
        <v>View Full Record in Web of Science</v>
      </c>
    </row>
    <row r="75" spans="1:72" x14ac:dyDescent="0.25">
      <c r="A75" t="s">
        <v>72</v>
      </c>
      <c r="B75" t="s">
        <v>1502</v>
      </c>
      <c r="C75" t="s">
        <v>74</v>
      </c>
      <c r="D75" t="s">
        <v>74</v>
      </c>
      <c r="E75" t="s">
        <v>74</v>
      </c>
      <c r="F75" t="s">
        <v>1503</v>
      </c>
      <c r="G75" t="s">
        <v>74</v>
      </c>
      <c r="H75" t="s">
        <v>74</v>
      </c>
      <c r="I75" t="s">
        <v>1504</v>
      </c>
      <c r="J75" t="s">
        <v>911</v>
      </c>
      <c r="K75" t="s">
        <v>74</v>
      </c>
      <c r="L75" t="s">
        <v>74</v>
      </c>
      <c r="M75" t="s">
        <v>78</v>
      </c>
      <c r="N75" t="s">
        <v>105</v>
      </c>
      <c r="O75" t="s">
        <v>74</v>
      </c>
      <c r="P75" t="s">
        <v>74</v>
      </c>
      <c r="Q75" t="s">
        <v>74</v>
      </c>
      <c r="R75" t="s">
        <v>74</v>
      </c>
      <c r="S75" t="s">
        <v>74</v>
      </c>
      <c r="T75" t="s">
        <v>1505</v>
      </c>
      <c r="U75" t="s">
        <v>74</v>
      </c>
      <c r="V75" t="s">
        <v>1506</v>
      </c>
      <c r="W75" t="s">
        <v>1507</v>
      </c>
      <c r="X75" t="s">
        <v>1508</v>
      </c>
      <c r="Y75" t="s">
        <v>1509</v>
      </c>
      <c r="Z75" t="s">
        <v>1510</v>
      </c>
      <c r="AA75" t="s">
        <v>74</v>
      </c>
      <c r="AB75" t="s">
        <v>74</v>
      </c>
      <c r="AC75" t="s">
        <v>74</v>
      </c>
      <c r="AD75" t="s">
        <v>74</v>
      </c>
      <c r="AE75" t="s">
        <v>74</v>
      </c>
      <c r="AF75" t="s">
        <v>74</v>
      </c>
      <c r="AG75">
        <v>31</v>
      </c>
      <c r="AH75">
        <v>0</v>
      </c>
      <c r="AI75">
        <v>0</v>
      </c>
      <c r="AJ75">
        <v>0</v>
      </c>
      <c r="AK75">
        <v>2</v>
      </c>
      <c r="AL75" t="s">
        <v>918</v>
      </c>
      <c r="AM75" t="s">
        <v>919</v>
      </c>
      <c r="AN75" t="s">
        <v>920</v>
      </c>
      <c r="AO75" t="s">
        <v>921</v>
      </c>
      <c r="AP75" t="s">
        <v>74</v>
      </c>
      <c r="AQ75" t="s">
        <v>74</v>
      </c>
      <c r="AR75" t="s">
        <v>922</v>
      </c>
      <c r="AS75" t="s">
        <v>923</v>
      </c>
      <c r="AT75" t="s">
        <v>74</v>
      </c>
      <c r="AU75">
        <v>2021</v>
      </c>
      <c r="AV75" t="s">
        <v>74</v>
      </c>
      <c r="AW75">
        <v>20</v>
      </c>
      <c r="AX75" t="s">
        <v>74</v>
      </c>
      <c r="AY75" t="s">
        <v>74</v>
      </c>
      <c r="AZ75" t="s">
        <v>74</v>
      </c>
      <c r="BA75" t="s">
        <v>74</v>
      </c>
      <c r="BB75">
        <v>39</v>
      </c>
      <c r="BC75">
        <v>48</v>
      </c>
      <c r="BD75" t="s">
        <v>74</v>
      </c>
      <c r="BE75" t="s">
        <v>1511</v>
      </c>
      <c r="BF75" t="str">
        <f>HYPERLINK("http://dx.doi.org/10.24919/2519-058X.20.240048","http://dx.doi.org/10.24919/2519-058X.20.240048")</f>
        <v>http://dx.doi.org/10.24919/2519-058X.20.240048</v>
      </c>
      <c r="BG75" t="s">
        <v>74</v>
      </c>
      <c r="BH75" t="s">
        <v>74</v>
      </c>
      <c r="BI75">
        <v>10</v>
      </c>
      <c r="BJ75" t="s">
        <v>472</v>
      </c>
      <c r="BK75" t="s">
        <v>152</v>
      </c>
      <c r="BL75" t="s">
        <v>472</v>
      </c>
      <c r="BM75" t="s">
        <v>1512</v>
      </c>
      <c r="BN75" t="s">
        <v>74</v>
      </c>
      <c r="BO75" t="s">
        <v>240</v>
      </c>
      <c r="BP75" t="s">
        <v>74</v>
      </c>
      <c r="BQ75" t="s">
        <v>74</v>
      </c>
      <c r="BR75" t="s">
        <v>99</v>
      </c>
      <c r="BS75" t="s">
        <v>1513</v>
      </c>
      <c r="BT75" t="str">
        <f>HYPERLINK("https%3A%2F%2Fwww.webofscience.com%2Fwos%2Fwoscc%2Ffull-record%2FWOS:000705065100004","View Full Record in Web of Science")</f>
        <v>View Full Record in Web of Science</v>
      </c>
    </row>
    <row r="76" spans="1:72" x14ac:dyDescent="0.25">
      <c r="A76" t="s">
        <v>72</v>
      </c>
      <c r="B76" t="s">
        <v>1514</v>
      </c>
      <c r="C76" t="s">
        <v>74</v>
      </c>
      <c r="D76" t="s">
        <v>74</v>
      </c>
      <c r="E76" t="s">
        <v>74</v>
      </c>
      <c r="F76" t="s">
        <v>1515</v>
      </c>
      <c r="G76" t="s">
        <v>74</v>
      </c>
      <c r="H76" t="s">
        <v>74</v>
      </c>
      <c r="I76" t="s">
        <v>1516</v>
      </c>
      <c r="J76" t="s">
        <v>520</v>
      </c>
      <c r="K76" t="s">
        <v>74</v>
      </c>
      <c r="L76" t="s">
        <v>74</v>
      </c>
      <c r="M76" t="s">
        <v>78</v>
      </c>
      <c r="N76" t="s">
        <v>105</v>
      </c>
      <c r="O76" t="s">
        <v>74</v>
      </c>
      <c r="P76" t="s">
        <v>74</v>
      </c>
      <c r="Q76" t="s">
        <v>74</v>
      </c>
      <c r="R76" t="s">
        <v>74</v>
      </c>
      <c r="S76" t="s">
        <v>74</v>
      </c>
      <c r="T76" t="s">
        <v>1517</v>
      </c>
      <c r="U76" t="s">
        <v>74</v>
      </c>
      <c r="V76" t="s">
        <v>1518</v>
      </c>
      <c r="W76" t="s">
        <v>1519</v>
      </c>
      <c r="X76" t="s">
        <v>1520</v>
      </c>
      <c r="Y76" t="s">
        <v>1521</v>
      </c>
      <c r="Z76" t="s">
        <v>1522</v>
      </c>
      <c r="AA76" t="s">
        <v>74</v>
      </c>
      <c r="AB76" t="s">
        <v>1523</v>
      </c>
      <c r="AC76" t="s">
        <v>74</v>
      </c>
      <c r="AD76" t="s">
        <v>74</v>
      </c>
      <c r="AE76" t="s">
        <v>74</v>
      </c>
      <c r="AF76" t="s">
        <v>74</v>
      </c>
      <c r="AG76">
        <v>8</v>
      </c>
      <c r="AH76">
        <v>0</v>
      </c>
      <c r="AI76">
        <v>0</v>
      </c>
      <c r="AJ76">
        <v>0</v>
      </c>
      <c r="AK76">
        <v>3</v>
      </c>
      <c r="AL76" t="s">
        <v>528</v>
      </c>
      <c r="AM76" t="s">
        <v>529</v>
      </c>
      <c r="AN76" t="s">
        <v>530</v>
      </c>
      <c r="AO76" t="s">
        <v>531</v>
      </c>
      <c r="AP76" t="s">
        <v>532</v>
      </c>
      <c r="AQ76" t="s">
        <v>74</v>
      </c>
      <c r="AR76" t="s">
        <v>533</v>
      </c>
      <c r="AS76" t="s">
        <v>534</v>
      </c>
      <c r="AT76" t="s">
        <v>74</v>
      </c>
      <c r="AU76">
        <v>2021</v>
      </c>
      <c r="AV76">
        <v>7</v>
      </c>
      <c r="AW76">
        <v>5</v>
      </c>
      <c r="AX76" t="s">
        <v>74</v>
      </c>
      <c r="AY76" t="s">
        <v>74</v>
      </c>
      <c r="AZ76" t="s">
        <v>74</v>
      </c>
      <c r="BA76" t="s">
        <v>74</v>
      </c>
      <c r="BB76">
        <v>221</v>
      </c>
      <c r="BC76">
        <v>227</v>
      </c>
      <c r="BD76" t="s">
        <v>74</v>
      </c>
      <c r="BE76" t="s">
        <v>1524</v>
      </c>
      <c r="BF76" t="str">
        <f>HYPERLINK("http://dx.doi.org/10.30525/2256-0742/2021-7-5-221-227","http://dx.doi.org/10.30525/2256-0742/2021-7-5-221-227")</f>
        <v>http://dx.doi.org/10.30525/2256-0742/2021-7-5-221-227</v>
      </c>
      <c r="BG76" t="s">
        <v>74</v>
      </c>
      <c r="BH76" t="s">
        <v>74</v>
      </c>
      <c r="BI76">
        <v>7</v>
      </c>
      <c r="BJ76" t="s">
        <v>536</v>
      </c>
      <c r="BK76" t="s">
        <v>152</v>
      </c>
      <c r="BL76" t="s">
        <v>430</v>
      </c>
      <c r="BM76" t="s">
        <v>1525</v>
      </c>
      <c r="BN76" t="s">
        <v>74</v>
      </c>
      <c r="BO76" t="s">
        <v>240</v>
      </c>
      <c r="BP76" t="s">
        <v>74</v>
      </c>
      <c r="BQ76" t="s">
        <v>74</v>
      </c>
      <c r="BR76" t="s">
        <v>99</v>
      </c>
      <c r="BS76" t="s">
        <v>1526</v>
      </c>
      <c r="BT76" t="str">
        <f>HYPERLINK("https%3A%2F%2Fwww.webofscience.com%2Fwos%2Fwoscc%2Ffull-record%2FWOS:000758146600023","View Full Record in Web of Science")</f>
        <v>View Full Record in Web of Science</v>
      </c>
    </row>
    <row r="77" spans="1:72" x14ac:dyDescent="0.25">
      <c r="A77" t="s">
        <v>72</v>
      </c>
      <c r="B77" t="s">
        <v>1527</v>
      </c>
      <c r="C77" t="s">
        <v>74</v>
      </c>
      <c r="D77" t="s">
        <v>74</v>
      </c>
      <c r="E77" t="s">
        <v>74</v>
      </c>
      <c r="F77" t="s">
        <v>1528</v>
      </c>
      <c r="G77" t="s">
        <v>74</v>
      </c>
      <c r="H77" t="s">
        <v>74</v>
      </c>
      <c r="I77" t="s">
        <v>1529</v>
      </c>
      <c r="J77" t="s">
        <v>1530</v>
      </c>
      <c r="K77" t="s">
        <v>74</v>
      </c>
      <c r="L77" t="s">
        <v>74</v>
      </c>
      <c r="M77" t="s">
        <v>78</v>
      </c>
      <c r="N77" t="s">
        <v>105</v>
      </c>
      <c r="O77" t="s">
        <v>74</v>
      </c>
      <c r="P77" t="s">
        <v>74</v>
      </c>
      <c r="Q77" t="s">
        <v>74</v>
      </c>
      <c r="R77" t="s">
        <v>74</v>
      </c>
      <c r="S77" t="s">
        <v>74</v>
      </c>
      <c r="T77" t="s">
        <v>1531</v>
      </c>
      <c r="U77" t="s">
        <v>74</v>
      </c>
      <c r="V77" t="s">
        <v>1532</v>
      </c>
      <c r="W77" t="s">
        <v>1533</v>
      </c>
      <c r="X77" t="s">
        <v>1534</v>
      </c>
      <c r="Y77" t="s">
        <v>1535</v>
      </c>
      <c r="Z77" t="s">
        <v>1536</v>
      </c>
      <c r="AA77" t="s">
        <v>1537</v>
      </c>
      <c r="AB77" t="s">
        <v>1538</v>
      </c>
      <c r="AC77" t="s">
        <v>74</v>
      </c>
      <c r="AD77" t="s">
        <v>74</v>
      </c>
      <c r="AE77" t="s">
        <v>74</v>
      </c>
      <c r="AF77" t="s">
        <v>74</v>
      </c>
      <c r="AG77">
        <v>11</v>
      </c>
      <c r="AH77">
        <v>0</v>
      </c>
      <c r="AI77">
        <v>0</v>
      </c>
      <c r="AJ77">
        <v>1</v>
      </c>
      <c r="AK77">
        <v>8</v>
      </c>
      <c r="AL77" t="s">
        <v>1539</v>
      </c>
      <c r="AM77" t="s">
        <v>919</v>
      </c>
      <c r="AN77" t="s">
        <v>1540</v>
      </c>
      <c r="AO77" t="s">
        <v>1541</v>
      </c>
      <c r="AP77" t="s">
        <v>1542</v>
      </c>
      <c r="AQ77" t="s">
        <v>74</v>
      </c>
      <c r="AR77" t="s">
        <v>1543</v>
      </c>
      <c r="AS77" t="s">
        <v>1544</v>
      </c>
      <c r="AT77" t="s">
        <v>74</v>
      </c>
      <c r="AU77">
        <v>2021</v>
      </c>
      <c r="AV77">
        <v>1</v>
      </c>
      <c r="AW77">
        <v>36</v>
      </c>
      <c r="AX77" t="s">
        <v>74</v>
      </c>
      <c r="AY77" t="s">
        <v>74</v>
      </c>
      <c r="AZ77" t="s">
        <v>74</v>
      </c>
      <c r="BA77" t="s">
        <v>74</v>
      </c>
      <c r="BB77">
        <v>453</v>
      </c>
      <c r="BC77">
        <v>461</v>
      </c>
      <c r="BD77" t="s">
        <v>74</v>
      </c>
      <c r="BE77" t="s">
        <v>74</v>
      </c>
      <c r="BF77" t="s">
        <v>74</v>
      </c>
      <c r="BG77" t="s">
        <v>74</v>
      </c>
      <c r="BH77" t="s">
        <v>74</v>
      </c>
      <c r="BI77">
        <v>9</v>
      </c>
      <c r="BJ77" t="s">
        <v>1545</v>
      </c>
      <c r="BK77" t="s">
        <v>152</v>
      </c>
      <c r="BL77" t="s">
        <v>430</v>
      </c>
      <c r="BM77" t="s">
        <v>1546</v>
      </c>
      <c r="BN77" t="s">
        <v>74</v>
      </c>
      <c r="BO77" t="s">
        <v>74</v>
      </c>
      <c r="BP77" t="s">
        <v>74</v>
      </c>
      <c r="BQ77" t="s">
        <v>74</v>
      </c>
      <c r="BR77" t="s">
        <v>99</v>
      </c>
      <c r="BS77" t="s">
        <v>1547</v>
      </c>
      <c r="BT77" t="str">
        <f>HYPERLINK("https%3A%2F%2Fwww.webofscience.com%2Fwos%2Fwoscc%2Ffull-record%2FWOS:000645131200046","View Full Record in Web of Science")</f>
        <v>View Full Record in Web of Science</v>
      </c>
    </row>
    <row r="78" spans="1:72" x14ac:dyDescent="0.25">
      <c r="A78" t="s">
        <v>72</v>
      </c>
      <c r="B78" t="s">
        <v>1548</v>
      </c>
      <c r="C78" t="s">
        <v>74</v>
      </c>
      <c r="D78" t="s">
        <v>74</v>
      </c>
      <c r="E78" t="s">
        <v>74</v>
      </c>
      <c r="F78" t="s">
        <v>1549</v>
      </c>
      <c r="G78" t="s">
        <v>74</v>
      </c>
      <c r="H78" t="s">
        <v>74</v>
      </c>
      <c r="I78" t="s">
        <v>1550</v>
      </c>
      <c r="J78" t="s">
        <v>520</v>
      </c>
      <c r="K78" t="s">
        <v>74</v>
      </c>
      <c r="L78" t="s">
        <v>74</v>
      </c>
      <c r="M78" t="s">
        <v>78</v>
      </c>
      <c r="N78" t="s">
        <v>105</v>
      </c>
      <c r="O78" t="s">
        <v>74</v>
      </c>
      <c r="P78" t="s">
        <v>74</v>
      </c>
      <c r="Q78" t="s">
        <v>74</v>
      </c>
      <c r="R78" t="s">
        <v>74</v>
      </c>
      <c r="S78" t="s">
        <v>74</v>
      </c>
      <c r="T78" t="s">
        <v>1551</v>
      </c>
      <c r="U78" t="s">
        <v>74</v>
      </c>
      <c r="V78" t="s">
        <v>1552</v>
      </c>
      <c r="W78" t="s">
        <v>1553</v>
      </c>
      <c r="X78" t="s">
        <v>524</v>
      </c>
      <c r="Y78" t="s">
        <v>1554</v>
      </c>
      <c r="Z78" t="s">
        <v>1555</v>
      </c>
      <c r="AA78" t="s">
        <v>1556</v>
      </c>
      <c r="AB78" t="s">
        <v>1557</v>
      </c>
      <c r="AC78" t="s">
        <v>74</v>
      </c>
      <c r="AD78" t="s">
        <v>74</v>
      </c>
      <c r="AE78" t="s">
        <v>74</v>
      </c>
      <c r="AF78" t="s">
        <v>74</v>
      </c>
      <c r="AG78">
        <v>7</v>
      </c>
      <c r="AH78">
        <v>0</v>
      </c>
      <c r="AI78">
        <v>0</v>
      </c>
      <c r="AJ78">
        <v>0</v>
      </c>
      <c r="AK78">
        <v>2</v>
      </c>
      <c r="AL78" t="s">
        <v>528</v>
      </c>
      <c r="AM78" t="s">
        <v>529</v>
      </c>
      <c r="AN78" t="s">
        <v>530</v>
      </c>
      <c r="AO78" t="s">
        <v>531</v>
      </c>
      <c r="AP78" t="s">
        <v>532</v>
      </c>
      <c r="AQ78" t="s">
        <v>74</v>
      </c>
      <c r="AR78" t="s">
        <v>533</v>
      </c>
      <c r="AS78" t="s">
        <v>534</v>
      </c>
      <c r="AT78" t="s">
        <v>74</v>
      </c>
      <c r="AU78">
        <v>2021</v>
      </c>
      <c r="AV78">
        <v>7</v>
      </c>
      <c r="AW78">
        <v>4</v>
      </c>
      <c r="AX78" t="s">
        <v>74</v>
      </c>
      <c r="AY78" t="s">
        <v>74</v>
      </c>
      <c r="AZ78" t="s">
        <v>74</v>
      </c>
      <c r="BA78" t="s">
        <v>74</v>
      </c>
      <c r="BB78">
        <v>101</v>
      </c>
      <c r="BC78">
        <v>107</v>
      </c>
      <c r="BD78" t="s">
        <v>74</v>
      </c>
      <c r="BE78" t="s">
        <v>1558</v>
      </c>
      <c r="BF78" t="str">
        <f>HYPERLINK("http://dx.doi.org/10.30525/2256-0742/2021-7-4-101-107","http://dx.doi.org/10.30525/2256-0742/2021-7-4-101-107")</f>
        <v>http://dx.doi.org/10.30525/2256-0742/2021-7-4-101-107</v>
      </c>
      <c r="BG78" t="s">
        <v>74</v>
      </c>
      <c r="BH78" t="s">
        <v>74</v>
      </c>
      <c r="BI78">
        <v>7</v>
      </c>
      <c r="BJ78" t="s">
        <v>536</v>
      </c>
      <c r="BK78" t="s">
        <v>152</v>
      </c>
      <c r="BL78" t="s">
        <v>430</v>
      </c>
      <c r="BM78" t="s">
        <v>1559</v>
      </c>
      <c r="BN78" t="s">
        <v>74</v>
      </c>
      <c r="BO78" t="s">
        <v>74</v>
      </c>
      <c r="BP78" t="s">
        <v>74</v>
      </c>
      <c r="BQ78" t="s">
        <v>74</v>
      </c>
      <c r="BR78" t="s">
        <v>99</v>
      </c>
      <c r="BS78" t="s">
        <v>1560</v>
      </c>
      <c r="BT78" t="str">
        <f>HYPERLINK("https%3A%2F%2Fwww.webofscience.com%2Fwos%2Fwoscc%2Ffull-record%2FWOS:000722693500012","View Full Record in Web of Science")</f>
        <v>View Full Record in Web of Science</v>
      </c>
    </row>
    <row r="79" spans="1:72" x14ac:dyDescent="0.25">
      <c r="A79" t="s">
        <v>72</v>
      </c>
      <c r="B79" t="s">
        <v>1561</v>
      </c>
      <c r="C79" t="s">
        <v>74</v>
      </c>
      <c r="D79" t="s">
        <v>74</v>
      </c>
      <c r="E79" t="s">
        <v>74</v>
      </c>
      <c r="F79" t="s">
        <v>1562</v>
      </c>
      <c r="G79" t="s">
        <v>74</v>
      </c>
      <c r="H79" t="s">
        <v>74</v>
      </c>
      <c r="I79" t="s">
        <v>1563</v>
      </c>
      <c r="J79" t="s">
        <v>1564</v>
      </c>
      <c r="K79" t="s">
        <v>74</v>
      </c>
      <c r="L79" t="s">
        <v>74</v>
      </c>
      <c r="M79" t="s">
        <v>78</v>
      </c>
      <c r="N79" t="s">
        <v>105</v>
      </c>
      <c r="O79" t="s">
        <v>74</v>
      </c>
      <c r="P79" t="s">
        <v>74</v>
      </c>
      <c r="Q79" t="s">
        <v>74</v>
      </c>
      <c r="R79" t="s">
        <v>74</v>
      </c>
      <c r="S79" t="s">
        <v>74</v>
      </c>
      <c r="T79" t="s">
        <v>1565</v>
      </c>
      <c r="U79" t="s">
        <v>1566</v>
      </c>
      <c r="V79" t="s">
        <v>1567</v>
      </c>
      <c r="W79" t="s">
        <v>1568</v>
      </c>
      <c r="X79" t="s">
        <v>1569</v>
      </c>
      <c r="Y79" t="s">
        <v>1570</v>
      </c>
      <c r="Z79" t="s">
        <v>1571</v>
      </c>
      <c r="AA79" t="s">
        <v>1572</v>
      </c>
      <c r="AB79" t="s">
        <v>74</v>
      </c>
      <c r="AC79" t="s">
        <v>74</v>
      </c>
      <c r="AD79" t="s">
        <v>74</v>
      </c>
      <c r="AE79" t="s">
        <v>74</v>
      </c>
      <c r="AF79" t="s">
        <v>74</v>
      </c>
      <c r="AG79">
        <v>40</v>
      </c>
      <c r="AH79">
        <v>0</v>
      </c>
      <c r="AI79">
        <v>0</v>
      </c>
      <c r="AJ79">
        <v>0</v>
      </c>
      <c r="AK79">
        <v>1</v>
      </c>
      <c r="AL79" t="s">
        <v>1573</v>
      </c>
      <c r="AM79" t="s">
        <v>1574</v>
      </c>
      <c r="AN79" t="s">
        <v>1575</v>
      </c>
      <c r="AO79" t="s">
        <v>1576</v>
      </c>
      <c r="AP79" t="s">
        <v>1577</v>
      </c>
      <c r="AQ79" t="s">
        <v>74</v>
      </c>
      <c r="AR79" t="s">
        <v>1578</v>
      </c>
      <c r="AS79" t="s">
        <v>1579</v>
      </c>
      <c r="AT79" t="s">
        <v>74</v>
      </c>
      <c r="AU79">
        <v>2021</v>
      </c>
      <c r="AV79">
        <v>9</v>
      </c>
      <c r="AW79">
        <v>1</v>
      </c>
      <c r="AX79" t="s">
        <v>74</v>
      </c>
      <c r="AY79" t="s">
        <v>74</v>
      </c>
      <c r="AZ79" t="s">
        <v>74</v>
      </c>
      <c r="BA79" t="s">
        <v>74</v>
      </c>
      <c r="BB79">
        <v>37</v>
      </c>
      <c r="BC79">
        <v>45</v>
      </c>
      <c r="BD79" t="s">
        <v>74</v>
      </c>
      <c r="BE79" t="s">
        <v>1580</v>
      </c>
      <c r="BF79" t="str">
        <f>HYPERLINK("http://dx.doi.org/10.5114/CIPP.2021.104594","http://dx.doi.org/10.5114/CIPP.2021.104594")</f>
        <v>http://dx.doi.org/10.5114/CIPP.2021.104594</v>
      </c>
      <c r="BG79" t="s">
        <v>74</v>
      </c>
      <c r="BH79" t="s">
        <v>74</v>
      </c>
      <c r="BI79">
        <v>9</v>
      </c>
      <c r="BJ79" t="s">
        <v>1581</v>
      </c>
      <c r="BK79" t="s">
        <v>152</v>
      </c>
      <c r="BL79" t="s">
        <v>200</v>
      </c>
      <c r="BM79" t="s">
        <v>1582</v>
      </c>
      <c r="BN79" t="s">
        <v>74</v>
      </c>
      <c r="BO79" t="s">
        <v>240</v>
      </c>
      <c r="BP79" t="s">
        <v>74</v>
      </c>
      <c r="BQ79" t="s">
        <v>74</v>
      </c>
      <c r="BR79" t="s">
        <v>99</v>
      </c>
      <c r="BS79" t="s">
        <v>1583</v>
      </c>
      <c r="BT79" t="str">
        <f>HYPERLINK("https%3A%2F%2Fwww.webofscience.com%2Fwos%2Fwoscc%2Ffull-record%2FWOS:000639540100004","View Full Record in Web of Science")</f>
        <v>View Full Record in Web of Science</v>
      </c>
    </row>
    <row r="80" spans="1:72" x14ac:dyDescent="0.25">
      <c r="A80" t="s">
        <v>72</v>
      </c>
      <c r="B80" t="s">
        <v>1584</v>
      </c>
      <c r="C80" t="s">
        <v>74</v>
      </c>
      <c r="D80" t="s">
        <v>74</v>
      </c>
      <c r="E80" t="s">
        <v>74</v>
      </c>
      <c r="F80" t="s">
        <v>1585</v>
      </c>
      <c r="G80" t="s">
        <v>74</v>
      </c>
      <c r="H80" t="s">
        <v>74</v>
      </c>
      <c r="I80" t="s">
        <v>1586</v>
      </c>
      <c r="J80" t="s">
        <v>1587</v>
      </c>
      <c r="K80" t="s">
        <v>74</v>
      </c>
      <c r="L80" t="s">
        <v>74</v>
      </c>
      <c r="M80" t="s">
        <v>1588</v>
      </c>
      <c r="N80" t="s">
        <v>105</v>
      </c>
      <c r="O80" t="s">
        <v>74</v>
      </c>
      <c r="P80" t="s">
        <v>74</v>
      </c>
      <c r="Q80" t="s">
        <v>74</v>
      </c>
      <c r="R80" t="s">
        <v>74</v>
      </c>
      <c r="S80" t="s">
        <v>74</v>
      </c>
      <c r="T80" t="s">
        <v>74</v>
      </c>
      <c r="U80" t="s">
        <v>74</v>
      </c>
      <c r="V80" t="s">
        <v>1589</v>
      </c>
      <c r="W80" t="s">
        <v>1590</v>
      </c>
      <c r="X80" t="s">
        <v>74</v>
      </c>
      <c r="Y80" t="s">
        <v>1591</v>
      </c>
      <c r="Z80" t="s">
        <v>1592</v>
      </c>
      <c r="AA80" t="s">
        <v>74</v>
      </c>
      <c r="AB80" t="s">
        <v>74</v>
      </c>
      <c r="AC80" t="s">
        <v>74</v>
      </c>
      <c r="AD80" t="s">
        <v>74</v>
      </c>
      <c r="AE80" t="s">
        <v>74</v>
      </c>
      <c r="AF80" t="s">
        <v>74</v>
      </c>
      <c r="AG80">
        <v>19</v>
      </c>
      <c r="AH80">
        <v>0</v>
      </c>
      <c r="AI80">
        <v>0</v>
      </c>
      <c r="AJ80">
        <v>0</v>
      </c>
      <c r="AK80">
        <v>0</v>
      </c>
      <c r="AL80" t="s">
        <v>1593</v>
      </c>
      <c r="AM80" t="s">
        <v>1594</v>
      </c>
      <c r="AN80" t="s">
        <v>1595</v>
      </c>
      <c r="AO80" t="s">
        <v>1596</v>
      </c>
      <c r="AP80" t="s">
        <v>74</v>
      </c>
      <c r="AQ80" t="s">
        <v>74</v>
      </c>
      <c r="AR80" t="s">
        <v>1597</v>
      </c>
      <c r="AS80" t="s">
        <v>1598</v>
      </c>
      <c r="AT80" t="s">
        <v>74</v>
      </c>
      <c r="AU80">
        <v>2021</v>
      </c>
      <c r="AV80" t="s">
        <v>74</v>
      </c>
      <c r="AW80">
        <v>3</v>
      </c>
      <c r="AX80" t="s">
        <v>74</v>
      </c>
      <c r="AY80" t="s">
        <v>74</v>
      </c>
      <c r="AZ80" t="s">
        <v>74</v>
      </c>
      <c r="BA80" t="s">
        <v>74</v>
      </c>
      <c r="BB80">
        <v>113</v>
      </c>
      <c r="BC80" t="s">
        <v>149</v>
      </c>
      <c r="BD80" t="s">
        <v>74</v>
      </c>
      <c r="BE80" t="s">
        <v>74</v>
      </c>
      <c r="BF80" t="s">
        <v>74</v>
      </c>
      <c r="BG80" t="s">
        <v>74</v>
      </c>
      <c r="BH80" t="s">
        <v>74</v>
      </c>
      <c r="BI80">
        <v>12</v>
      </c>
      <c r="BJ80" t="s">
        <v>472</v>
      </c>
      <c r="BK80" t="s">
        <v>1599</v>
      </c>
      <c r="BL80" t="s">
        <v>472</v>
      </c>
      <c r="BM80" t="s">
        <v>1600</v>
      </c>
      <c r="BN80" t="s">
        <v>74</v>
      </c>
      <c r="BO80" t="s">
        <v>74</v>
      </c>
      <c r="BP80" t="s">
        <v>74</v>
      </c>
      <c r="BQ80" t="s">
        <v>74</v>
      </c>
      <c r="BR80" t="s">
        <v>99</v>
      </c>
      <c r="BS80" t="s">
        <v>1601</v>
      </c>
      <c r="BT80" t="str">
        <f>HYPERLINK("https%3A%2F%2Fwww.webofscience.com%2Fwos%2Fwoscc%2Ffull-record%2FWOS:000973571400008","View Full Record in Web of Science")</f>
        <v>View Full Record in Web of Science</v>
      </c>
    </row>
    <row r="81" spans="1:72" x14ac:dyDescent="0.25">
      <c r="A81" t="s">
        <v>72</v>
      </c>
      <c r="B81" t="s">
        <v>1602</v>
      </c>
      <c r="C81" t="s">
        <v>74</v>
      </c>
      <c r="D81" t="s">
        <v>74</v>
      </c>
      <c r="E81" t="s">
        <v>74</v>
      </c>
      <c r="F81" t="s">
        <v>1603</v>
      </c>
      <c r="G81" t="s">
        <v>74</v>
      </c>
      <c r="H81" t="s">
        <v>74</v>
      </c>
      <c r="I81" t="s">
        <v>1604</v>
      </c>
      <c r="J81" t="s">
        <v>1530</v>
      </c>
      <c r="K81" t="s">
        <v>74</v>
      </c>
      <c r="L81" t="s">
        <v>74</v>
      </c>
      <c r="M81" t="s">
        <v>78</v>
      </c>
      <c r="N81" t="s">
        <v>105</v>
      </c>
      <c r="O81" t="s">
        <v>74</v>
      </c>
      <c r="P81" t="s">
        <v>74</v>
      </c>
      <c r="Q81" t="s">
        <v>74</v>
      </c>
      <c r="R81" t="s">
        <v>74</v>
      </c>
      <c r="S81" t="s">
        <v>74</v>
      </c>
      <c r="T81" t="s">
        <v>1605</v>
      </c>
      <c r="U81" t="s">
        <v>74</v>
      </c>
      <c r="V81" t="s">
        <v>1606</v>
      </c>
      <c r="W81" t="s">
        <v>1607</v>
      </c>
      <c r="X81" t="s">
        <v>1608</v>
      </c>
      <c r="Y81" t="s">
        <v>1609</v>
      </c>
      <c r="Z81" t="s">
        <v>1610</v>
      </c>
      <c r="AA81" t="s">
        <v>1611</v>
      </c>
      <c r="AB81" t="s">
        <v>1612</v>
      </c>
      <c r="AC81" t="s">
        <v>74</v>
      </c>
      <c r="AD81" t="s">
        <v>74</v>
      </c>
      <c r="AE81" t="s">
        <v>74</v>
      </c>
      <c r="AF81" t="s">
        <v>74</v>
      </c>
      <c r="AG81">
        <v>26</v>
      </c>
      <c r="AH81">
        <v>0</v>
      </c>
      <c r="AI81">
        <v>0</v>
      </c>
      <c r="AJ81">
        <v>1</v>
      </c>
      <c r="AK81">
        <v>3</v>
      </c>
      <c r="AL81" t="s">
        <v>1613</v>
      </c>
      <c r="AM81" t="s">
        <v>1614</v>
      </c>
      <c r="AN81" t="s">
        <v>1615</v>
      </c>
      <c r="AO81" t="s">
        <v>1541</v>
      </c>
      <c r="AP81" t="s">
        <v>1542</v>
      </c>
      <c r="AQ81" t="s">
        <v>74</v>
      </c>
      <c r="AR81" t="s">
        <v>1543</v>
      </c>
      <c r="AS81" t="s">
        <v>1544</v>
      </c>
      <c r="AT81" t="s">
        <v>74</v>
      </c>
      <c r="AU81">
        <v>2021</v>
      </c>
      <c r="AV81">
        <v>6</v>
      </c>
      <c r="AW81">
        <v>41</v>
      </c>
      <c r="AX81" t="s">
        <v>74</v>
      </c>
      <c r="AY81" t="s">
        <v>74</v>
      </c>
      <c r="AZ81" t="s">
        <v>74</v>
      </c>
      <c r="BA81" t="s">
        <v>74</v>
      </c>
      <c r="BB81">
        <v>285</v>
      </c>
      <c r="BC81">
        <v>297</v>
      </c>
      <c r="BD81" t="s">
        <v>74</v>
      </c>
      <c r="BE81" t="s">
        <v>74</v>
      </c>
      <c r="BF81" t="s">
        <v>74</v>
      </c>
      <c r="BG81" t="s">
        <v>74</v>
      </c>
      <c r="BH81" t="s">
        <v>74</v>
      </c>
      <c r="BI81">
        <v>13</v>
      </c>
      <c r="BJ81" t="s">
        <v>1545</v>
      </c>
      <c r="BK81" t="s">
        <v>152</v>
      </c>
      <c r="BL81" t="s">
        <v>430</v>
      </c>
      <c r="BM81" t="s">
        <v>1616</v>
      </c>
      <c r="BN81" t="s">
        <v>74</v>
      </c>
      <c r="BO81" t="s">
        <v>74</v>
      </c>
      <c r="BP81" t="s">
        <v>74</v>
      </c>
      <c r="BQ81" t="s">
        <v>74</v>
      </c>
      <c r="BR81" t="s">
        <v>99</v>
      </c>
      <c r="BS81" t="s">
        <v>1617</v>
      </c>
      <c r="BT81" t="str">
        <f>HYPERLINK("https%3A%2F%2Fwww.webofscience.com%2Fwos%2Fwoscc%2Ffull-record%2FWOS:000747222000027","View Full Record in Web of Science")</f>
        <v>View Full Record in Web of Science</v>
      </c>
    </row>
    <row r="82" spans="1:72" x14ac:dyDescent="0.25">
      <c r="A82" t="s">
        <v>72</v>
      </c>
      <c r="B82" t="s">
        <v>1618</v>
      </c>
      <c r="C82" t="s">
        <v>74</v>
      </c>
      <c r="D82" t="s">
        <v>74</v>
      </c>
      <c r="E82" t="s">
        <v>74</v>
      </c>
      <c r="F82" t="s">
        <v>1619</v>
      </c>
      <c r="G82" t="s">
        <v>74</v>
      </c>
      <c r="H82" t="s">
        <v>74</v>
      </c>
      <c r="I82" t="s">
        <v>1620</v>
      </c>
      <c r="J82" t="s">
        <v>1530</v>
      </c>
      <c r="K82" t="s">
        <v>74</v>
      </c>
      <c r="L82" t="s">
        <v>74</v>
      </c>
      <c r="M82" t="s">
        <v>78</v>
      </c>
      <c r="N82" t="s">
        <v>105</v>
      </c>
      <c r="O82" t="s">
        <v>74</v>
      </c>
      <c r="P82" t="s">
        <v>74</v>
      </c>
      <c r="Q82" t="s">
        <v>74</v>
      </c>
      <c r="R82" t="s">
        <v>74</v>
      </c>
      <c r="S82" t="s">
        <v>74</v>
      </c>
      <c r="T82" t="s">
        <v>1621</v>
      </c>
      <c r="U82" t="s">
        <v>1622</v>
      </c>
      <c r="V82" t="s">
        <v>1623</v>
      </c>
      <c r="W82" t="s">
        <v>1624</v>
      </c>
      <c r="X82" t="s">
        <v>1625</v>
      </c>
      <c r="Y82" t="s">
        <v>1626</v>
      </c>
      <c r="Z82" t="s">
        <v>1627</v>
      </c>
      <c r="AA82" t="s">
        <v>1628</v>
      </c>
      <c r="AB82" t="s">
        <v>1629</v>
      </c>
      <c r="AC82" t="s">
        <v>74</v>
      </c>
      <c r="AD82" t="s">
        <v>74</v>
      </c>
      <c r="AE82" t="s">
        <v>74</v>
      </c>
      <c r="AF82" t="s">
        <v>74</v>
      </c>
      <c r="AG82">
        <v>20</v>
      </c>
      <c r="AH82">
        <v>0</v>
      </c>
      <c r="AI82">
        <v>0</v>
      </c>
      <c r="AJ82">
        <v>0</v>
      </c>
      <c r="AK82">
        <v>1</v>
      </c>
      <c r="AL82" t="s">
        <v>1539</v>
      </c>
      <c r="AM82" t="s">
        <v>919</v>
      </c>
      <c r="AN82" t="s">
        <v>1540</v>
      </c>
      <c r="AO82" t="s">
        <v>1541</v>
      </c>
      <c r="AP82" t="s">
        <v>1542</v>
      </c>
      <c r="AQ82" t="s">
        <v>74</v>
      </c>
      <c r="AR82" t="s">
        <v>1543</v>
      </c>
      <c r="AS82" t="s">
        <v>1544</v>
      </c>
      <c r="AT82" t="s">
        <v>74</v>
      </c>
      <c r="AU82">
        <v>2021</v>
      </c>
      <c r="AV82">
        <v>3</v>
      </c>
      <c r="AW82">
        <v>38</v>
      </c>
      <c r="AX82" t="s">
        <v>74</v>
      </c>
      <c r="AY82" t="s">
        <v>74</v>
      </c>
      <c r="AZ82" t="s">
        <v>74</v>
      </c>
      <c r="BA82" t="s">
        <v>74</v>
      </c>
      <c r="BB82">
        <v>522</v>
      </c>
      <c r="BC82">
        <v>529</v>
      </c>
      <c r="BD82" t="s">
        <v>74</v>
      </c>
      <c r="BE82" t="s">
        <v>74</v>
      </c>
      <c r="BF82" t="s">
        <v>74</v>
      </c>
      <c r="BG82" t="s">
        <v>74</v>
      </c>
      <c r="BH82" t="s">
        <v>74</v>
      </c>
      <c r="BI82">
        <v>8</v>
      </c>
      <c r="BJ82" t="s">
        <v>1545</v>
      </c>
      <c r="BK82" t="s">
        <v>152</v>
      </c>
      <c r="BL82" t="s">
        <v>430</v>
      </c>
      <c r="BM82" t="s">
        <v>1630</v>
      </c>
      <c r="BN82" t="s">
        <v>74</v>
      </c>
      <c r="BO82" t="s">
        <v>74</v>
      </c>
      <c r="BP82" t="s">
        <v>74</v>
      </c>
      <c r="BQ82" t="s">
        <v>74</v>
      </c>
      <c r="BR82" t="s">
        <v>99</v>
      </c>
      <c r="BS82" t="s">
        <v>1631</v>
      </c>
      <c r="BT82" t="str">
        <f>HYPERLINK("https%3A%2F%2Fwww.webofscience.com%2Fwos%2Fwoscc%2Ffull-record%2FWOS:000674620700051","View Full Record in Web of Science")</f>
        <v>View Full Record in Web of Science</v>
      </c>
    </row>
    <row r="83" spans="1:72" x14ac:dyDescent="0.25">
      <c r="A83" t="s">
        <v>72</v>
      </c>
      <c r="B83" t="s">
        <v>1632</v>
      </c>
      <c r="C83" t="s">
        <v>74</v>
      </c>
      <c r="D83" t="s">
        <v>74</v>
      </c>
      <c r="E83" t="s">
        <v>74</v>
      </c>
      <c r="F83" t="s">
        <v>1633</v>
      </c>
      <c r="G83" t="s">
        <v>74</v>
      </c>
      <c r="H83" t="s">
        <v>74</v>
      </c>
      <c r="I83" t="s">
        <v>1634</v>
      </c>
      <c r="J83" t="s">
        <v>520</v>
      </c>
      <c r="K83" t="s">
        <v>74</v>
      </c>
      <c r="L83" t="s">
        <v>74</v>
      </c>
      <c r="M83" t="s">
        <v>78</v>
      </c>
      <c r="N83" t="s">
        <v>105</v>
      </c>
      <c r="O83" t="s">
        <v>74</v>
      </c>
      <c r="P83" t="s">
        <v>74</v>
      </c>
      <c r="Q83" t="s">
        <v>74</v>
      </c>
      <c r="R83" t="s">
        <v>74</v>
      </c>
      <c r="S83" t="s">
        <v>74</v>
      </c>
      <c r="T83" t="s">
        <v>1635</v>
      </c>
      <c r="U83" t="s">
        <v>74</v>
      </c>
      <c r="V83" t="s">
        <v>1636</v>
      </c>
      <c r="W83" t="s">
        <v>1637</v>
      </c>
      <c r="X83" t="s">
        <v>611</v>
      </c>
      <c r="Y83" t="s">
        <v>1638</v>
      </c>
      <c r="Z83" t="s">
        <v>1639</v>
      </c>
      <c r="AA83" t="s">
        <v>1640</v>
      </c>
      <c r="AB83" t="s">
        <v>1641</v>
      </c>
      <c r="AC83" t="s">
        <v>74</v>
      </c>
      <c r="AD83" t="s">
        <v>74</v>
      </c>
      <c r="AE83" t="s">
        <v>74</v>
      </c>
      <c r="AF83" t="s">
        <v>74</v>
      </c>
      <c r="AG83">
        <v>7</v>
      </c>
      <c r="AH83">
        <v>0</v>
      </c>
      <c r="AI83">
        <v>0</v>
      </c>
      <c r="AJ83">
        <v>4</v>
      </c>
      <c r="AK83">
        <v>18</v>
      </c>
      <c r="AL83" t="s">
        <v>528</v>
      </c>
      <c r="AM83" t="s">
        <v>529</v>
      </c>
      <c r="AN83" t="s">
        <v>530</v>
      </c>
      <c r="AO83" t="s">
        <v>531</v>
      </c>
      <c r="AP83" t="s">
        <v>532</v>
      </c>
      <c r="AQ83" t="s">
        <v>74</v>
      </c>
      <c r="AR83" t="s">
        <v>533</v>
      </c>
      <c r="AS83" t="s">
        <v>534</v>
      </c>
      <c r="AT83" t="s">
        <v>74</v>
      </c>
      <c r="AU83">
        <v>2021</v>
      </c>
      <c r="AV83">
        <v>7</v>
      </c>
      <c r="AW83">
        <v>2</v>
      </c>
      <c r="AX83" t="s">
        <v>74</v>
      </c>
      <c r="AY83" t="s">
        <v>74</v>
      </c>
      <c r="AZ83" t="s">
        <v>74</v>
      </c>
      <c r="BA83" t="s">
        <v>74</v>
      </c>
      <c r="BB83">
        <v>240</v>
      </c>
      <c r="BC83">
        <v>249</v>
      </c>
      <c r="BD83" t="s">
        <v>74</v>
      </c>
      <c r="BE83" t="s">
        <v>1642</v>
      </c>
      <c r="BF83" t="str">
        <f>HYPERLINK("http://dx.doi.org/10.30525/2256-0742/2021-7-2-240-249","http://dx.doi.org/10.30525/2256-0742/2021-7-2-240-249")</f>
        <v>http://dx.doi.org/10.30525/2256-0742/2021-7-2-240-249</v>
      </c>
      <c r="BG83" t="s">
        <v>74</v>
      </c>
      <c r="BH83" t="s">
        <v>74</v>
      </c>
      <c r="BI83">
        <v>10</v>
      </c>
      <c r="BJ83" t="s">
        <v>536</v>
      </c>
      <c r="BK83" t="s">
        <v>152</v>
      </c>
      <c r="BL83" t="s">
        <v>430</v>
      </c>
      <c r="BM83" t="s">
        <v>1643</v>
      </c>
      <c r="BN83" t="s">
        <v>74</v>
      </c>
      <c r="BO83" t="s">
        <v>240</v>
      </c>
      <c r="BP83" t="s">
        <v>74</v>
      </c>
      <c r="BQ83" t="s">
        <v>74</v>
      </c>
      <c r="BR83" t="s">
        <v>99</v>
      </c>
      <c r="BS83" t="s">
        <v>1644</v>
      </c>
      <c r="BT83" t="str">
        <f>HYPERLINK("https%3A%2F%2Fwww.webofscience.com%2Fwos%2Fwoscc%2Ffull-record%2FWOS:000656755200026","View Full Record in Web of Science")</f>
        <v>View Full Record in Web of Science</v>
      </c>
    </row>
    <row r="84" spans="1:72" x14ac:dyDescent="0.25">
      <c r="A84" t="s">
        <v>72</v>
      </c>
      <c r="B84" t="s">
        <v>1645</v>
      </c>
      <c r="C84" t="s">
        <v>74</v>
      </c>
      <c r="D84" t="s">
        <v>74</v>
      </c>
      <c r="E84" t="s">
        <v>74</v>
      </c>
      <c r="F84" t="s">
        <v>1646</v>
      </c>
      <c r="G84" t="s">
        <v>74</v>
      </c>
      <c r="H84" t="s">
        <v>74</v>
      </c>
      <c r="I84" t="s">
        <v>1647</v>
      </c>
      <c r="J84" t="s">
        <v>911</v>
      </c>
      <c r="K84" t="s">
        <v>74</v>
      </c>
      <c r="L84" t="s">
        <v>74</v>
      </c>
      <c r="M84" t="s">
        <v>78</v>
      </c>
      <c r="N84" t="s">
        <v>105</v>
      </c>
      <c r="O84" t="s">
        <v>74</v>
      </c>
      <c r="P84" t="s">
        <v>74</v>
      </c>
      <c r="Q84" t="s">
        <v>74</v>
      </c>
      <c r="R84" t="s">
        <v>74</v>
      </c>
      <c r="S84" t="s">
        <v>74</v>
      </c>
      <c r="T84" t="s">
        <v>1648</v>
      </c>
      <c r="U84" t="s">
        <v>74</v>
      </c>
      <c r="V84" t="s">
        <v>1649</v>
      </c>
      <c r="W84" t="s">
        <v>1650</v>
      </c>
      <c r="X84" t="s">
        <v>1651</v>
      </c>
      <c r="Y84" t="s">
        <v>1652</v>
      </c>
      <c r="Z84" t="s">
        <v>1653</v>
      </c>
      <c r="AA84" t="s">
        <v>74</v>
      </c>
      <c r="AB84" t="s">
        <v>74</v>
      </c>
      <c r="AC84" t="s">
        <v>74</v>
      </c>
      <c r="AD84" t="s">
        <v>74</v>
      </c>
      <c r="AE84" t="s">
        <v>74</v>
      </c>
      <c r="AF84" t="s">
        <v>74</v>
      </c>
      <c r="AG84">
        <v>15</v>
      </c>
      <c r="AH84">
        <v>0</v>
      </c>
      <c r="AI84">
        <v>0</v>
      </c>
      <c r="AJ84">
        <v>0</v>
      </c>
      <c r="AK84">
        <v>0</v>
      </c>
      <c r="AL84" t="s">
        <v>918</v>
      </c>
      <c r="AM84" t="s">
        <v>919</v>
      </c>
      <c r="AN84" t="s">
        <v>920</v>
      </c>
      <c r="AO84" t="s">
        <v>921</v>
      </c>
      <c r="AP84" t="s">
        <v>74</v>
      </c>
      <c r="AQ84" t="s">
        <v>74</v>
      </c>
      <c r="AR84" t="s">
        <v>922</v>
      </c>
      <c r="AS84" t="s">
        <v>923</v>
      </c>
      <c r="AT84" t="s">
        <v>74</v>
      </c>
      <c r="AU84">
        <v>2021</v>
      </c>
      <c r="AV84" t="s">
        <v>74</v>
      </c>
      <c r="AW84">
        <v>18</v>
      </c>
      <c r="AX84" t="s">
        <v>74</v>
      </c>
      <c r="AY84" t="s">
        <v>74</v>
      </c>
      <c r="AZ84" t="s">
        <v>74</v>
      </c>
      <c r="BA84" t="s">
        <v>74</v>
      </c>
      <c r="BB84">
        <v>176</v>
      </c>
      <c r="BC84">
        <v>186</v>
      </c>
      <c r="BD84" t="s">
        <v>74</v>
      </c>
      <c r="BE84" t="s">
        <v>1654</v>
      </c>
      <c r="BF84" t="str">
        <f>HYPERLINK("http://dx.doi.org/10.24919/2519-058X.18.226545","http://dx.doi.org/10.24919/2519-058X.18.226545")</f>
        <v>http://dx.doi.org/10.24919/2519-058X.18.226545</v>
      </c>
      <c r="BG84" t="s">
        <v>74</v>
      </c>
      <c r="BH84" t="s">
        <v>74</v>
      </c>
      <c r="BI84">
        <v>11</v>
      </c>
      <c r="BJ84" t="s">
        <v>472</v>
      </c>
      <c r="BK84" t="s">
        <v>152</v>
      </c>
      <c r="BL84" t="s">
        <v>472</v>
      </c>
      <c r="BM84" t="s">
        <v>1655</v>
      </c>
      <c r="BN84" t="s">
        <v>74</v>
      </c>
      <c r="BO84" t="s">
        <v>240</v>
      </c>
      <c r="BP84" t="s">
        <v>74</v>
      </c>
      <c r="BQ84" t="s">
        <v>74</v>
      </c>
      <c r="BR84" t="s">
        <v>99</v>
      </c>
      <c r="BS84" t="s">
        <v>1656</v>
      </c>
      <c r="BT84" t="str">
        <f>HYPERLINK("https%3A%2F%2Fwww.webofscience.com%2Fwos%2Fwoscc%2Ffull-record%2FWOS:000635722800016","View Full Record in Web of Science")</f>
        <v>View Full Record in Web of Science</v>
      </c>
    </row>
    <row r="85" spans="1:72" x14ac:dyDescent="0.25">
      <c r="A85" t="s">
        <v>72</v>
      </c>
      <c r="B85" t="s">
        <v>1657</v>
      </c>
      <c r="C85" t="s">
        <v>74</v>
      </c>
      <c r="D85" t="s">
        <v>74</v>
      </c>
      <c r="E85" t="s">
        <v>74</v>
      </c>
      <c r="F85" t="s">
        <v>1658</v>
      </c>
      <c r="G85" t="s">
        <v>74</v>
      </c>
      <c r="H85" t="s">
        <v>74</v>
      </c>
      <c r="I85" t="s">
        <v>1659</v>
      </c>
      <c r="J85" t="s">
        <v>911</v>
      </c>
      <c r="K85" t="s">
        <v>74</v>
      </c>
      <c r="L85" t="s">
        <v>74</v>
      </c>
      <c r="M85" t="s">
        <v>78</v>
      </c>
      <c r="N85" t="s">
        <v>105</v>
      </c>
      <c r="O85" t="s">
        <v>74</v>
      </c>
      <c r="P85" t="s">
        <v>74</v>
      </c>
      <c r="Q85" t="s">
        <v>74</v>
      </c>
      <c r="R85" t="s">
        <v>74</v>
      </c>
      <c r="S85" t="s">
        <v>74</v>
      </c>
      <c r="T85" t="s">
        <v>1660</v>
      </c>
      <c r="U85" t="s">
        <v>74</v>
      </c>
      <c r="V85" t="s">
        <v>1661</v>
      </c>
      <c r="W85" t="s">
        <v>1662</v>
      </c>
      <c r="X85" t="s">
        <v>1663</v>
      </c>
      <c r="Y85" t="s">
        <v>1664</v>
      </c>
      <c r="Z85" t="s">
        <v>1665</v>
      </c>
      <c r="AA85" t="s">
        <v>1666</v>
      </c>
      <c r="AB85" t="s">
        <v>74</v>
      </c>
      <c r="AC85" t="s">
        <v>74</v>
      </c>
      <c r="AD85" t="s">
        <v>74</v>
      </c>
      <c r="AE85" t="s">
        <v>74</v>
      </c>
      <c r="AF85" t="s">
        <v>74</v>
      </c>
      <c r="AG85">
        <v>65</v>
      </c>
      <c r="AH85">
        <v>0</v>
      </c>
      <c r="AI85">
        <v>0</v>
      </c>
      <c r="AJ85">
        <v>0</v>
      </c>
      <c r="AK85">
        <v>3</v>
      </c>
      <c r="AL85" t="s">
        <v>918</v>
      </c>
      <c r="AM85" t="s">
        <v>919</v>
      </c>
      <c r="AN85" t="s">
        <v>920</v>
      </c>
      <c r="AO85" t="s">
        <v>921</v>
      </c>
      <c r="AP85" t="s">
        <v>74</v>
      </c>
      <c r="AQ85" t="s">
        <v>74</v>
      </c>
      <c r="AR85" t="s">
        <v>922</v>
      </c>
      <c r="AS85" t="s">
        <v>923</v>
      </c>
      <c r="AT85" t="s">
        <v>74</v>
      </c>
      <c r="AU85">
        <v>2021</v>
      </c>
      <c r="AV85" t="s">
        <v>74</v>
      </c>
      <c r="AW85">
        <v>20</v>
      </c>
      <c r="AX85" t="s">
        <v>74</v>
      </c>
      <c r="AY85" t="s">
        <v>74</v>
      </c>
      <c r="AZ85" t="s">
        <v>74</v>
      </c>
      <c r="BA85" t="s">
        <v>74</v>
      </c>
      <c r="BB85">
        <v>8</v>
      </c>
      <c r="BC85">
        <v>19</v>
      </c>
      <c r="BD85" t="s">
        <v>74</v>
      </c>
      <c r="BE85" t="s">
        <v>1667</v>
      </c>
      <c r="BF85" t="str">
        <f>HYPERLINK("http://dx.doi.org/10.24919/2519-058X.20.240018","http://dx.doi.org/10.24919/2519-058X.20.240018")</f>
        <v>http://dx.doi.org/10.24919/2519-058X.20.240018</v>
      </c>
      <c r="BG85" t="s">
        <v>74</v>
      </c>
      <c r="BH85" t="s">
        <v>74</v>
      </c>
      <c r="BI85">
        <v>12</v>
      </c>
      <c r="BJ85" t="s">
        <v>472</v>
      </c>
      <c r="BK85" t="s">
        <v>152</v>
      </c>
      <c r="BL85" t="s">
        <v>472</v>
      </c>
      <c r="BM85" t="s">
        <v>1512</v>
      </c>
      <c r="BN85" t="s">
        <v>74</v>
      </c>
      <c r="BO85" t="s">
        <v>240</v>
      </c>
      <c r="BP85" t="s">
        <v>74</v>
      </c>
      <c r="BQ85" t="s">
        <v>74</v>
      </c>
      <c r="BR85" t="s">
        <v>99</v>
      </c>
      <c r="BS85" t="s">
        <v>1668</v>
      </c>
      <c r="BT85" t="str">
        <f>HYPERLINK("https%3A%2F%2Fwww.webofscience.com%2Fwos%2Fwoscc%2Ffull-record%2FWOS:000705065100001","View Full Record in Web of Science")</f>
        <v>View Full Record in Web of Science</v>
      </c>
    </row>
    <row r="86" spans="1:72" x14ac:dyDescent="0.25">
      <c r="A86" t="s">
        <v>72</v>
      </c>
      <c r="B86" t="s">
        <v>1669</v>
      </c>
      <c r="C86" t="s">
        <v>74</v>
      </c>
      <c r="D86" t="s">
        <v>74</v>
      </c>
      <c r="E86" t="s">
        <v>74</v>
      </c>
      <c r="F86" t="s">
        <v>1670</v>
      </c>
      <c r="G86" t="s">
        <v>74</v>
      </c>
      <c r="H86" t="s">
        <v>74</v>
      </c>
      <c r="I86" t="s">
        <v>1671</v>
      </c>
      <c r="J86" t="s">
        <v>1672</v>
      </c>
      <c r="K86" t="s">
        <v>74</v>
      </c>
      <c r="L86" t="s">
        <v>74</v>
      </c>
      <c r="M86" t="s">
        <v>479</v>
      </c>
      <c r="N86" t="s">
        <v>105</v>
      </c>
      <c r="O86" t="s">
        <v>74</v>
      </c>
      <c r="P86" t="s">
        <v>74</v>
      </c>
      <c r="Q86" t="s">
        <v>74</v>
      </c>
      <c r="R86" t="s">
        <v>74</v>
      </c>
      <c r="S86" t="s">
        <v>74</v>
      </c>
      <c r="T86" t="s">
        <v>1673</v>
      </c>
      <c r="U86" t="s">
        <v>74</v>
      </c>
      <c r="V86" t="s">
        <v>1674</v>
      </c>
      <c r="W86" t="s">
        <v>1675</v>
      </c>
      <c r="X86" t="s">
        <v>1676</v>
      </c>
      <c r="Y86" t="s">
        <v>1677</v>
      </c>
      <c r="Z86" t="s">
        <v>1678</v>
      </c>
      <c r="AA86" t="s">
        <v>1679</v>
      </c>
      <c r="AB86" t="s">
        <v>1680</v>
      </c>
      <c r="AC86" t="s">
        <v>1681</v>
      </c>
      <c r="AD86" t="s">
        <v>1682</v>
      </c>
      <c r="AE86" t="s">
        <v>1683</v>
      </c>
      <c r="AF86" t="s">
        <v>74</v>
      </c>
      <c r="AG86">
        <v>18</v>
      </c>
      <c r="AH86">
        <v>0</v>
      </c>
      <c r="AI86">
        <v>0</v>
      </c>
      <c r="AJ86">
        <v>0</v>
      </c>
      <c r="AK86">
        <v>2</v>
      </c>
      <c r="AL86" t="s">
        <v>1684</v>
      </c>
      <c r="AM86" t="s">
        <v>487</v>
      </c>
      <c r="AN86" t="s">
        <v>1685</v>
      </c>
      <c r="AO86" t="s">
        <v>1686</v>
      </c>
      <c r="AP86" t="s">
        <v>74</v>
      </c>
      <c r="AQ86" t="s">
        <v>74</v>
      </c>
      <c r="AR86" t="s">
        <v>1687</v>
      </c>
      <c r="AS86" t="s">
        <v>1688</v>
      </c>
      <c r="AT86" t="s">
        <v>620</v>
      </c>
      <c r="AU86">
        <v>2020</v>
      </c>
      <c r="AV86">
        <v>58</v>
      </c>
      <c r="AW86" t="s">
        <v>74</v>
      </c>
      <c r="AX86" t="s">
        <v>74</v>
      </c>
      <c r="AY86" t="s">
        <v>74</v>
      </c>
      <c r="AZ86" t="s">
        <v>74</v>
      </c>
      <c r="BA86" t="s">
        <v>74</v>
      </c>
      <c r="BB86">
        <v>225</v>
      </c>
      <c r="BC86">
        <v>234</v>
      </c>
      <c r="BD86" t="s">
        <v>74</v>
      </c>
      <c r="BE86" t="s">
        <v>1689</v>
      </c>
      <c r="BF86" t="str">
        <f>HYPERLINK("http://dx.doi.org/10.37816/2073-9567-2020-58-225-234","http://dx.doi.org/10.37816/2073-9567-2020-58-225-234")</f>
        <v>http://dx.doi.org/10.37816/2073-9567-2020-58-225-234</v>
      </c>
      <c r="BG86" t="s">
        <v>74</v>
      </c>
      <c r="BH86" t="s">
        <v>74</v>
      </c>
      <c r="BI86">
        <v>10</v>
      </c>
      <c r="BJ86" t="s">
        <v>513</v>
      </c>
      <c r="BK86" t="s">
        <v>152</v>
      </c>
      <c r="BL86" t="s">
        <v>514</v>
      </c>
      <c r="BM86" t="s">
        <v>1690</v>
      </c>
      <c r="BN86" t="s">
        <v>74</v>
      </c>
      <c r="BO86" t="s">
        <v>240</v>
      </c>
      <c r="BP86" t="s">
        <v>74</v>
      </c>
      <c r="BQ86" t="s">
        <v>74</v>
      </c>
      <c r="BR86" t="s">
        <v>99</v>
      </c>
      <c r="BS86" t="s">
        <v>1691</v>
      </c>
      <c r="BT86" t="str">
        <f>HYPERLINK("https%3A%2F%2Fwww.webofscience.com%2Fwos%2Fwoscc%2Ffull-record%2FWOS:000603664100018","View Full Record in Web of Science")</f>
        <v>View Full Record in Web of Science</v>
      </c>
    </row>
    <row r="87" spans="1:72" x14ac:dyDescent="0.25">
      <c r="A87" t="s">
        <v>72</v>
      </c>
      <c r="B87" t="s">
        <v>1692</v>
      </c>
      <c r="C87" t="s">
        <v>74</v>
      </c>
      <c r="D87" t="s">
        <v>74</v>
      </c>
      <c r="E87" t="s">
        <v>74</v>
      </c>
      <c r="F87" t="s">
        <v>1693</v>
      </c>
      <c r="G87" t="s">
        <v>74</v>
      </c>
      <c r="H87" t="s">
        <v>74</v>
      </c>
      <c r="I87" t="s">
        <v>1694</v>
      </c>
      <c r="J87" t="s">
        <v>1695</v>
      </c>
      <c r="K87" t="s">
        <v>74</v>
      </c>
      <c r="L87" t="s">
        <v>74</v>
      </c>
      <c r="M87" t="s">
        <v>78</v>
      </c>
      <c r="N87" t="s">
        <v>105</v>
      </c>
      <c r="O87" t="s">
        <v>74</v>
      </c>
      <c r="P87" t="s">
        <v>74</v>
      </c>
      <c r="Q87" t="s">
        <v>74</v>
      </c>
      <c r="R87" t="s">
        <v>74</v>
      </c>
      <c r="S87" t="s">
        <v>74</v>
      </c>
      <c r="T87" t="s">
        <v>1696</v>
      </c>
      <c r="U87" t="s">
        <v>74</v>
      </c>
      <c r="V87" t="s">
        <v>1697</v>
      </c>
      <c r="W87" t="s">
        <v>1698</v>
      </c>
      <c r="X87" t="s">
        <v>1699</v>
      </c>
      <c r="Y87" t="s">
        <v>1700</v>
      </c>
      <c r="Z87" t="s">
        <v>1701</v>
      </c>
      <c r="AA87" t="s">
        <v>1702</v>
      </c>
      <c r="AB87" t="s">
        <v>1703</v>
      </c>
      <c r="AC87" t="s">
        <v>74</v>
      </c>
      <c r="AD87" t="s">
        <v>74</v>
      </c>
      <c r="AE87" t="s">
        <v>74</v>
      </c>
      <c r="AF87" t="s">
        <v>74</v>
      </c>
      <c r="AG87">
        <v>21</v>
      </c>
      <c r="AH87">
        <v>0</v>
      </c>
      <c r="AI87">
        <v>0</v>
      </c>
      <c r="AJ87">
        <v>2</v>
      </c>
      <c r="AK87">
        <v>13</v>
      </c>
      <c r="AL87" t="s">
        <v>1704</v>
      </c>
      <c r="AM87" t="s">
        <v>1705</v>
      </c>
      <c r="AN87" t="s">
        <v>1706</v>
      </c>
      <c r="AO87" t="s">
        <v>1707</v>
      </c>
      <c r="AP87" t="s">
        <v>1708</v>
      </c>
      <c r="AQ87" t="s">
        <v>74</v>
      </c>
      <c r="AR87" t="s">
        <v>1709</v>
      </c>
      <c r="AS87" t="s">
        <v>1710</v>
      </c>
      <c r="AT87" t="s">
        <v>1711</v>
      </c>
      <c r="AU87">
        <v>2020</v>
      </c>
      <c r="AV87" t="s">
        <v>74</v>
      </c>
      <c r="AW87">
        <v>6</v>
      </c>
      <c r="AX87" t="s">
        <v>74</v>
      </c>
      <c r="AY87" t="s">
        <v>74</v>
      </c>
      <c r="AZ87" t="s">
        <v>74</v>
      </c>
      <c r="BA87" t="s">
        <v>74</v>
      </c>
      <c r="BB87">
        <v>114</v>
      </c>
      <c r="BC87">
        <v>119</v>
      </c>
      <c r="BD87" t="s">
        <v>74</v>
      </c>
      <c r="BE87" t="s">
        <v>1712</v>
      </c>
      <c r="BF87" t="str">
        <f>HYPERLINK("http://dx.doi.org/10.32014/2020.2518-1467.190","http://dx.doi.org/10.32014/2020.2518-1467.190")</f>
        <v>http://dx.doi.org/10.32014/2020.2518-1467.190</v>
      </c>
      <c r="BG87" t="s">
        <v>74</v>
      </c>
      <c r="BH87" t="s">
        <v>74</v>
      </c>
      <c r="BI87">
        <v>6</v>
      </c>
      <c r="BJ87" t="s">
        <v>822</v>
      </c>
      <c r="BK87" t="s">
        <v>152</v>
      </c>
      <c r="BL87" t="s">
        <v>823</v>
      </c>
      <c r="BM87" t="s">
        <v>1713</v>
      </c>
      <c r="BN87" t="s">
        <v>74</v>
      </c>
      <c r="BO87" t="s">
        <v>656</v>
      </c>
      <c r="BP87" t="s">
        <v>74</v>
      </c>
      <c r="BQ87" t="s">
        <v>74</v>
      </c>
      <c r="BR87" t="s">
        <v>99</v>
      </c>
      <c r="BS87" t="s">
        <v>1714</v>
      </c>
      <c r="BT87" t="str">
        <f>HYPERLINK("https%3A%2F%2Fwww.webofscience.com%2Fwos%2Fwoscc%2Ffull-record%2FWOS:000605720200015","View Full Record in Web of Science")</f>
        <v>View Full Record in Web of Science</v>
      </c>
    </row>
    <row r="88" spans="1:72" x14ac:dyDescent="0.25">
      <c r="A88" t="s">
        <v>72</v>
      </c>
      <c r="B88" t="s">
        <v>1715</v>
      </c>
      <c r="C88" t="s">
        <v>74</v>
      </c>
      <c r="D88" t="s">
        <v>74</v>
      </c>
      <c r="E88" t="s">
        <v>74</v>
      </c>
      <c r="F88" t="s">
        <v>1716</v>
      </c>
      <c r="G88" t="s">
        <v>74</v>
      </c>
      <c r="H88" t="s">
        <v>74</v>
      </c>
      <c r="I88" t="s">
        <v>1717</v>
      </c>
      <c r="J88" t="s">
        <v>1718</v>
      </c>
      <c r="K88" t="s">
        <v>74</v>
      </c>
      <c r="L88" t="s">
        <v>74</v>
      </c>
      <c r="M88" t="s">
        <v>78</v>
      </c>
      <c r="N88" t="s">
        <v>105</v>
      </c>
      <c r="O88" t="s">
        <v>74</v>
      </c>
      <c r="P88" t="s">
        <v>74</v>
      </c>
      <c r="Q88" t="s">
        <v>74</v>
      </c>
      <c r="R88" t="s">
        <v>74</v>
      </c>
      <c r="S88" t="s">
        <v>74</v>
      </c>
      <c r="T88" t="s">
        <v>1719</v>
      </c>
      <c r="U88" t="s">
        <v>74</v>
      </c>
      <c r="V88" t="s">
        <v>1720</v>
      </c>
      <c r="W88" t="s">
        <v>1721</v>
      </c>
      <c r="X88" t="s">
        <v>1722</v>
      </c>
      <c r="Y88" t="s">
        <v>1723</v>
      </c>
      <c r="Z88" t="s">
        <v>74</v>
      </c>
      <c r="AA88" t="s">
        <v>1724</v>
      </c>
      <c r="AB88" t="s">
        <v>1725</v>
      </c>
      <c r="AC88" t="s">
        <v>74</v>
      </c>
      <c r="AD88" t="s">
        <v>74</v>
      </c>
      <c r="AE88" t="s">
        <v>74</v>
      </c>
      <c r="AF88" t="s">
        <v>74</v>
      </c>
      <c r="AG88">
        <v>37</v>
      </c>
      <c r="AH88">
        <v>0</v>
      </c>
      <c r="AI88">
        <v>0</v>
      </c>
      <c r="AJ88">
        <v>2</v>
      </c>
      <c r="AK88">
        <v>6</v>
      </c>
      <c r="AL88" t="s">
        <v>1726</v>
      </c>
      <c r="AM88" t="s">
        <v>1727</v>
      </c>
      <c r="AN88" t="s">
        <v>1728</v>
      </c>
      <c r="AO88" t="s">
        <v>1729</v>
      </c>
      <c r="AP88" t="s">
        <v>74</v>
      </c>
      <c r="AQ88" t="s">
        <v>74</v>
      </c>
      <c r="AR88" t="s">
        <v>1730</v>
      </c>
      <c r="AS88" t="s">
        <v>1731</v>
      </c>
      <c r="AT88" t="s">
        <v>196</v>
      </c>
      <c r="AU88">
        <v>2020</v>
      </c>
      <c r="AV88">
        <v>9</v>
      </c>
      <c r="AW88">
        <v>9</v>
      </c>
      <c r="AX88" t="s">
        <v>74</v>
      </c>
      <c r="AY88" t="s">
        <v>74</v>
      </c>
      <c r="AZ88" t="s">
        <v>74</v>
      </c>
      <c r="BA88" t="s">
        <v>74</v>
      </c>
      <c r="BB88">
        <v>162</v>
      </c>
      <c r="BC88">
        <v>171</v>
      </c>
      <c r="BD88" t="s">
        <v>74</v>
      </c>
      <c r="BE88" t="s">
        <v>74</v>
      </c>
      <c r="BF88" t="s">
        <v>74</v>
      </c>
      <c r="BG88" t="s">
        <v>74</v>
      </c>
      <c r="BH88" t="s">
        <v>74</v>
      </c>
      <c r="BI88">
        <v>10</v>
      </c>
      <c r="BJ88" t="s">
        <v>1732</v>
      </c>
      <c r="BK88" t="s">
        <v>152</v>
      </c>
      <c r="BL88" t="s">
        <v>1732</v>
      </c>
      <c r="BM88" t="s">
        <v>1733</v>
      </c>
      <c r="BN88" t="s">
        <v>74</v>
      </c>
      <c r="BO88" t="s">
        <v>74</v>
      </c>
      <c r="BP88" t="s">
        <v>74</v>
      </c>
      <c r="BQ88" t="s">
        <v>74</v>
      </c>
      <c r="BR88" t="s">
        <v>99</v>
      </c>
      <c r="BS88" t="s">
        <v>1734</v>
      </c>
      <c r="BT88" t="str">
        <f>HYPERLINK("https%3A%2F%2Fwww.webofscience.com%2Fwos%2Fwoscc%2Ffull-record%2FWOS:000573283800020","View Full Record in Web of Science")</f>
        <v>View Full Record in Web of Science</v>
      </c>
    </row>
    <row r="89" spans="1:72" x14ac:dyDescent="0.25">
      <c r="A89" t="s">
        <v>72</v>
      </c>
      <c r="B89" t="s">
        <v>1735</v>
      </c>
      <c r="C89" t="s">
        <v>74</v>
      </c>
      <c r="D89" t="s">
        <v>74</v>
      </c>
      <c r="E89" t="s">
        <v>74</v>
      </c>
      <c r="F89" t="s">
        <v>1736</v>
      </c>
      <c r="G89" t="s">
        <v>74</v>
      </c>
      <c r="H89" t="s">
        <v>74</v>
      </c>
      <c r="I89" t="s">
        <v>1737</v>
      </c>
      <c r="J89" t="s">
        <v>1738</v>
      </c>
      <c r="K89" t="s">
        <v>74</v>
      </c>
      <c r="L89" t="s">
        <v>74</v>
      </c>
      <c r="M89" t="s">
        <v>78</v>
      </c>
      <c r="N89" t="s">
        <v>105</v>
      </c>
      <c r="O89" t="s">
        <v>74</v>
      </c>
      <c r="P89" t="s">
        <v>74</v>
      </c>
      <c r="Q89" t="s">
        <v>74</v>
      </c>
      <c r="R89" t="s">
        <v>74</v>
      </c>
      <c r="S89" t="s">
        <v>74</v>
      </c>
      <c r="T89" t="s">
        <v>1739</v>
      </c>
      <c r="U89" t="s">
        <v>74</v>
      </c>
      <c r="V89" t="s">
        <v>1740</v>
      </c>
      <c r="W89" t="s">
        <v>1741</v>
      </c>
      <c r="X89" t="s">
        <v>1742</v>
      </c>
      <c r="Y89" t="s">
        <v>1743</v>
      </c>
      <c r="Z89" t="s">
        <v>1744</v>
      </c>
      <c r="AA89" t="s">
        <v>74</v>
      </c>
      <c r="AB89" t="s">
        <v>74</v>
      </c>
      <c r="AC89" t="s">
        <v>74</v>
      </c>
      <c r="AD89" t="s">
        <v>74</v>
      </c>
      <c r="AE89" t="s">
        <v>74</v>
      </c>
      <c r="AF89" t="s">
        <v>74</v>
      </c>
      <c r="AG89">
        <v>35</v>
      </c>
      <c r="AH89">
        <v>0</v>
      </c>
      <c r="AI89">
        <v>0</v>
      </c>
      <c r="AJ89">
        <v>1</v>
      </c>
      <c r="AK89">
        <v>3</v>
      </c>
      <c r="AL89" t="s">
        <v>1745</v>
      </c>
      <c r="AM89" t="s">
        <v>1746</v>
      </c>
      <c r="AN89" t="s">
        <v>1747</v>
      </c>
      <c r="AO89" t="s">
        <v>1748</v>
      </c>
      <c r="AP89" t="s">
        <v>1749</v>
      </c>
      <c r="AQ89" t="s">
        <v>74</v>
      </c>
      <c r="AR89" t="s">
        <v>1750</v>
      </c>
      <c r="AS89" t="s">
        <v>1751</v>
      </c>
      <c r="AT89" t="s">
        <v>196</v>
      </c>
      <c r="AU89">
        <v>2020</v>
      </c>
      <c r="AV89">
        <v>39</v>
      </c>
      <c r="AW89">
        <v>3</v>
      </c>
      <c r="AX89" t="s">
        <v>74</v>
      </c>
      <c r="AY89" t="s">
        <v>74</v>
      </c>
      <c r="AZ89" t="s">
        <v>74</v>
      </c>
      <c r="BA89" t="s">
        <v>74</v>
      </c>
      <c r="BB89">
        <v>483</v>
      </c>
      <c r="BC89">
        <v>512</v>
      </c>
      <c r="BD89" t="s">
        <v>74</v>
      </c>
      <c r="BE89" t="s">
        <v>74</v>
      </c>
      <c r="BF89" t="s">
        <v>74</v>
      </c>
      <c r="BG89" t="s">
        <v>74</v>
      </c>
      <c r="BH89" t="s">
        <v>74</v>
      </c>
      <c r="BI89">
        <v>30</v>
      </c>
      <c r="BJ89" t="s">
        <v>353</v>
      </c>
      <c r="BK89" t="s">
        <v>152</v>
      </c>
      <c r="BL89" t="s">
        <v>153</v>
      </c>
      <c r="BM89" t="s">
        <v>1752</v>
      </c>
      <c r="BN89" t="s">
        <v>74</v>
      </c>
      <c r="BO89" t="s">
        <v>74</v>
      </c>
      <c r="BP89" t="s">
        <v>74</v>
      </c>
      <c r="BQ89" t="s">
        <v>74</v>
      </c>
      <c r="BR89" t="s">
        <v>99</v>
      </c>
      <c r="BS89" t="s">
        <v>1753</v>
      </c>
      <c r="BT89" t="str">
        <f>HYPERLINK("https%3A%2F%2Fwww.webofscience.com%2Fwos%2Fwoscc%2Ffull-record%2FWOS:000604402700006","View Full Record in Web of Science")</f>
        <v>View Full Record in Web of Science</v>
      </c>
    </row>
    <row r="90" spans="1:72" x14ac:dyDescent="0.25">
      <c r="A90" t="s">
        <v>72</v>
      </c>
      <c r="B90" t="s">
        <v>1754</v>
      </c>
      <c r="C90" t="s">
        <v>74</v>
      </c>
      <c r="D90" t="s">
        <v>74</v>
      </c>
      <c r="E90" t="s">
        <v>74</v>
      </c>
      <c r="F90" t="s">
        <v>1755</v>
      </c>
      <c r="G90" t="s">
        <v>74</v>
      </c>
      <c r="H90" t="s">
        <v>74</v>
      </c>
      <c r="I90" t="s">
        <v>1756</v>
      </c>
      <c r="J90" t="s">
        <v>1757</v>
      </c>
      <c r="K90" t="s">
        <v>74</v>
      </c>
      <c r="L90" t="s">
        <v>74</v>
      </c>
      <c r="M90" t="s">
        <v>78</v>
      </c>
      <c r="N90" t="s">
        <v>105</v>
      </c>
      <c r="O90" t="s">
        <v>74</v>
      </c>
      <c r="P90" t="s">
        <v>74</v>
      </c>
      <c r="Q90" t="s">
        <v>74</v>
      </c>
      <c r="R90" t="s">
        <v>74</v>
      </c>
      <c r="S90" t="s">
        <v>74</v>
      </c>
      <c r="T90" t="s">
        <v>1758</v>
      </c>
      <c r="U90" t="s">
        <v>74</v>
      </c>
      <c r="V90" t="s">
        <v>1759</v>
      </c>
      <c r="W90" t="s">
        <v>1760</v>
      </c>
      <c r="X90" t="s">
        <v>1761</v>
      </c>
      <c r="Y90" t="s">
        <v>1762</v>
      </c>
      <c r="Z90" t="s">
        <v>1763</v>
      </c>
      <c r="AA90" t="s">
        <v>1764</v>
      </c>
      <c r="AB90" t="s">
        <v>1765</v>
      </c>
      <c r="AC90" t="s">
        <v>74</v>
      </c>
      <c r="AD90" t="s">
        <v>74</v>
      </c>
      <c r="AE90" t="s">
        <v>74</v>
      </c>
      <c r="AF90" t="s">
        <v>74</v>
      </c>
      <c r="AG90">
        <v>27</v>
      </c>
      <c r="AH90">
        <v>1</v>
      </c>
      <c r="AI90">
        <v>1</v>
      </c>
      <c r="AJ90">
        <v>0</v>
      </c>
      <c r="AK90">
        <v>4</v>
      </c>
      <c r="AL90" t="s">
        <v>1766</v>
      </c>
      <c r="AM90" t="s">
        <v>1767</v>
      </c>
      <c r="AN90" t="s">
        <v>1768</v>
      </c>
      <c r="AO90" t="s">
        <v>74</v>
      </c>
      <c r="AP90" t="s">
        <v>1769</v>
      </c>
      <c r="AQ90" t="s">
        <v>74</v>
      </c>
      <c r="AR90" t="s">
        <v>1770</v>
      </c>
      <c r="AS90" t="s">
        <v>1771</v>
      </c>
      <c r="AT90" t="s">
        <v>1772</v>
      </c>
      <c r="AU90">
        <v>2020</v>
      </c>
      <c r="AV90">
        <v>5</v>
      </c>
      <c r="AW90">
        <v>3</v>
      </c>
      <c r="AX90" t="s">
        <v>74</v>
      </c>
      <c r="AY90" t="s">
        <v>74</v>
      </c>
      <c r="AZ90" t="s">
        <v>74</v>
      </c>
      <c r="BA90" t="s">
        <v>74</v>
      </c>
      <c r="BB90" t="s">
        <v>74</v>
      </c>
      <c r="BC90" t="s">
        <v>74</v>
      </c>
      <c r="BD90" t="s">
        <v>74</v>
      </c>
      <c r="BE90" t="s">
        <v>1773</v>
      </c>
      <c r="BF90" t="str">
        <f>HYPERLINK("http://dx.doi.org/10.25053/redufor.v5i15set/dez.3080","http://dx.doi.org/10.25053/redufor.v5i15set/dez.3080")</f>
        <v>http://dx.doi.org/10.25053/redufor.v5i15set/dez.3080</v>
      </c>
      <c r="BG90" t="s">
        <v>74</v>
      </c>
      <c r="BH90" t="s">
        <v>74</v>
      </c>
      <c r="BI90">
        <v>22</v>
      </c>
      <c r="BJ90" t="s">
        <v>336</v>
      </c>
      <c r="BK90" t="s">
        <v>152</v>
      </c>
      <c r="BL90" t="s">
        <v>336</v>
      </c>
      <c r="BM90" t="s">
        <v>1774</v>
      </c>
      <c r="BN90" t="s">
        <v>74</v>
      </c>
      <c r="BO90" t="s">
        <v>969</v>
      </c>
      <c r="BP90" t="s">
        <v>74</v>
      </c>
      <c r="BQ90" t="s">
        <v>74</v>
      </c>
      <c r="BR90" t="s">
        <v>99</v>
      </c>
      <c r="BS90" t="s">
        <v>1775</v>
      </c>
      <c r="BT90" t="str">
        <f>HYPERLINK("https%3A%2F%2Fwww.webofscience.com%2Fwos%2Fwoscc%2Ffull-record%2FWOS:000561926300001","View Full Record in Web of Science")</f>
        <v>View Full Record in Web of Science</v>
      </c>
    </row>
    <row r="91" spans="1:72" x14ac:dyDescent="0.25">
      <c r="A91" t="s">
        <v>72</v>
      </c>
      <c r="B91" t="s">
        <v>1776</v>
      </c>
      <c r="C91" t="s">
        <v>74</v>
      </c>
      <c r="D91" t="s">
        <v>74</v>
      </c>
      <c r="E91" t="s">
        <v>74</v>
      </c>
      <c r="F91" t="s">
        <v>1777</v>
      </c>
      <c r="G91" t="s">
        <v>74</v>
      </c>
      <c r="H91" t="s">
        <v>74</v>
      </c>
      <c r="I91" t="s">
        <v>1778</v>
      </c>
      <c r="J91" t="s">
        <v>1718</v>
      </c>
      <c r="K91" t="s">
        <v>74</v>
      </c>
      <c r="L91" t="s">
        <v>74</v>
      </c>
      <c r="M91" t="s">
        <v>78</v>
      </c>
      <c r="N91" t="s">
        <v>105</v>
      </c>
      <c r="O91" t="s">
        <v>74</v>
      </c>
      <c r="P91" t="s">
        <v>74</v>
      </c>
      <c r="Q91" t="s">
        <v>74</v>
      </c>
      <c r="R91" t="s">
        <v>74</v>
      </c>
      <c r="S91" t="s">
        <v>74</v>
      </c>
      <c r="T91" t="s">
        <v>1779</v>
      </c>
      <c r="U91" t="s">
        <v>1780</v>
      </c>
      <c r="V91" t="s">
        <v>1781</v>
      </c>
      <c r="W91" t="s">
        <v>1782</v>
      </c>
      <c r="X91" t="s">
        <v>1783</v>
      </c>
      <c r="Y91" t="s">
        <v>1784</v>
      </c>
      <c r="Z91" t="s">
        <v>74</v>
      </c>
      <c r="AA91" t="s">
        <v>1785</v>
      </c>
      <c r="AB91" t="s">
        <v>1786</v>
      </c>
      <c r="AC91" t="s">
        <v>74</v>
      </c>
      <c r="AD91" t="s">
        <v>74</v>
      </c>
      <c r="AE91" t="s">
        <v>74</v>
      </c>
      <c r="AF91" t="s">
        <v>74</v>
      </c>
      <c r="AG91">
        <v>32</v>
      </c>
      <c r="AH91">
        <v>5</v>
      </c>
      <c r="AI91">
        <v>5</v>
      </c>
      <c r="AJ91">
        <v>1</v>
      </c>
      <c r="AK91">
        <v>6</v>
      </c>
      <c r="AL91" t="s">
        <v>1726</v>
      </c>
      <c r="AM91" t="s">
        <v>1727</v>
      </c>
      <c r="AN91" t="s">
        <v>1728</v>
      </c>
      <c r="AO91" t="s">
        <v>1729</v>
      </c>
      <c r="AP91" t="s">
        <v>74</v>
      </c>
      <c r="AQ91" t="s">
        <v>74</v>
      </c>
      <c r="AR91" t="s">
        <v>1730</v>
      </c>
      <c r="AS91" t="s">
        <v>1731</v>
      </c>
      <c r="AT91" t="s">
        <v>196</v>
      </c>
      <c r="AU91">
        <v>2020</v>
      </c>
      <c r="AV91">
        <v>9</v>
      </c>
      <c r="AW91">
        <v>9</v>
      </c>
      <c r="AX91" t="s">
        <v>74</v>
      </c>
      <c r="AY91" t="s">
        <v>74</v>
      </c>
      <c r="AZ91" t="s">
        <v>74</v>
      </c>
      <c r="BA91" t="s">
        <v>74</v>
      </c>
      <c r="BB91">
        <v>40</v>
      </c>
      <c r="BC91">
        <v>48</v>
      </c>
      <c r="BD91" t="s">
        <v>74</v>
      </c>
      <c r="BE91" t="s">
        <v>74</v>
      </c>
      <c r="BF91" t="s">
        <v>74</v>
      </c>
      <c r="BG91" t="s">
        <v>74</v>
      </c>
      <c r="BH91" t="s">
        <v>74</v>
      </c>
      <c r="BI91">
        <v>9</v>
      </c>
      <c r="BJ91" t="s">
        <v>1732</v>
      </c>
      <c r="BK91" t="s">
        <v>152</v>
      </c>
      <c r="BL91" t="s">
        <v>1732</v>
      </c>
      <c r="BM91" t="s">
        <v>1733</v>
      </c>
      <c r="BN91" t="s">
        <v>74</v>
      </c>
      <c r="BO91" t="s">
        <v>74</v>
      </c>
      <c r="BP91" t="s">
        <v>74</v>
      </c>
      <c r="BQ91" t="s">
        <v>74</v>
      </c>
      <c r="BR91" t="s">
        <v>99</v>
      </c>
      <c r="BS91" t="s">
        <v>1787</v>
      </c>
      <c r="BT91" t="str">
        <f>HYPERLINK("https%3A%2F%2Fwww.webofscience.com%2Fwos%2Fwoscc%2Ffull-record%2FWOS:000573283800006","View Full Record in Web of Science")</f>
        <v>View Full Record in Web of Science</v>
      </c>
    </row>
    <row r="92" spans="1:72" x14ac:dyDescent="0.25">
      <c r="A92" t="s">
        <v>72</v>
      </c>
      <c r="B92" t="s">
        <v>1788</v>
      </c>
      <c r="C92" t="s">
        <v>74</v>
      </c>
      <c r="D92" t="s">
        <v>74</v>
      </c>
      <c r="E92" t="s">
        <v>74</v>
      </c>
      <c r="F92" t="s">
        <v>1789</v>
      </c>
      <c r="G92" t="s">
        <v>74</v>
      </c>
      <c r="H92" t="s">
        <v>74</v>
      </c>
      <c r="I92" t="s">
        <v>1790</v>
      </c>
      <c r="J92" t="s">
        <v>1718</v>
      </c>
      <c r="K92" t="s">
        <v>74</v>
      </c>
      <c r="L92" t="s">
        <v>74</v>
      </c>
      <c r="M92" t="s">
        <v>78</v>
      </c>
      <c r="N92" t="s">
        <v>105</v>
      </c>
      <c r="O92" t="s">
        <v>74</v>
      </c>
      <c r="P92" t="s">
        <v>74</v>
      </c>
      <c r="Q92" t="s">
        <v>74</v>
      </c>
      <c r="R92" t="s">
        <v>74</v>
      </c>
      <c r="S92" t="s">
        <v>74</v>
      </c>
      <c r="T92" t="s">
        <v>1791</v>
      </c>
      <c r="U92" t="s">
        <v>74</v>
      </c>
      <c r="V92" t="s">
        <v>1792</v>
      </c>
      <c r="W92" t="s">
        <v>1793</v>
      </c>
      <c r="X92" t="s">
        <v>1794</v>
      </c>
      <c r="Y92" t="s">
        <v>1795</v>
      </c>
      <c r="Z92" t="s">
        <v>74</v>
      </c>
      <c r="AA92" t="s">
        <v>1796</v>
      </c>
      <c r="AB92" t="s">
        <v>1797</v>
      </c>
      <c r="AC92" t="s">
        <v>74</v>
      </c>
      <c r="AD92" t="s">
        <v>74</v>
      </c>
      <c r="AE92" t="s">
        <v>74</v>
      </c>
      <c r="AF92" t="s">
        <v>74</v>
      </c>
      <c r="AG92">
        <v>26</v>
      </c>
      <c r="AH92">
        <v>0</v>
      </c>
      <c r="AI92">
        <v>0</v>
      </c>
      <c r="AJ92">
        <v>1</v>
      </c>
      <c r="AK92">
        <v>8</v>
      </c>
      <c r="AL92" t="s">
        <v>1726</v>
      </c>
      <c r="AM92" t="s">
        <v>1727</v>
      </c>
      <c r="AN92" t="s">
        <v>1728</v>
      </c>
      <c r="AO92" t="s">
        <v>1729</v>
      </c>
      <c r="AP92" t="s">
        <v>74</v>
      </c>
      <c r="AQ92" t="s">
        <v>74</v>
      </c>
      <c r="AR92" t="s">
        <v>1730</v>
      </c>
      <c r="AS92" t="s">
        <v>1731</v>
      </c>
      <c r="AT92" t="s">
        <v>1360</v>
      </c>
      <c r="AU92">
        <v>2020</v>
      </c>
      <c r="AV92">
        <v>9</v>
      </c>
      <c r="AW92">
        <v>8</v>
      </c>
      <c r="AX92" t="s">
        <v>74</v>
      </c>
      <c r="AY92" t="s">
        <v>74</v>
      </c>
      <c r="AZ92" t="s">
        <v>74</v>
      </c>
      <c r="BA92" t="s">
        <v>74</v>
      </c>
      <c r="BB92">
        <v>55</v>
      </c>
      <c r="BC92">
        <v>61</v>
      </c>
      <c r="BD92" t="s">
        <v>74</v>
      </c>
      <c r="BE92" t="s">
        <v>74</v>
      </c>
      <c r="BF92" t="s">
        <v>74</v>
      </c>
      <c r="BG92" t="s">
        <v>74</v>
      </c>
      <c r="BH92" t="s">
        <v>74</v>
      </c>
      <c r="BI92">
        <v>7</v>
      </c>
      <c r="BJ92" t="s">
        <v>1732</v>
      </c>
      <c r="BK92" t="s">
        <v>152</v>
      </c>
      <c r="BL92" t="s">
        <v>1732</v>
      </c>
      <c r="BM92" t="s">
        <v>1798</v>
      </c>
      <c r="BN92" t="s">
        <v>74</v>
      </c>
      <c r="BO92" t="s">
        <v>74</v>
      </c>
      <c r="BP92" t="s">
        <v>74</v>
      </c>
      <c r="BQ92" t="s">
        <v>74</v>
      </c>
      <c r="BR92" t="s">
        <v>99</v>
      </c>
      <c r="BS92" t="s">
        <v>1799</v>
      </c>
      <c r="BT92" t="str">
        <f>HYPERLINK("https%3A%2F%2Fwww.webofscience.com%2Fwos%2Fwoscc%2Ffull-record%2FWOS:000561680200008","View Full Record in Web of Science")</f>
        <v>View Full Record in Web of Science</v>
      </c>
    </row>
    <row r="93" spans="1:72" x14ac:dyDescent="0.25">
      <c r="A93" t="s">
        <v>72</v>
      </c>
      <c r="B93" t="s">
        <v>1800</v>
      </c>
      <c r="C93" t="s">
        <v>74</v>
      </c>
      <c r="D93" t="s">
        <v>74</v>
      </c>
      <c r="E93" t="s">
        <v>74</v>
      </c>
      <c r="F93" t="s">
        <v>1801</v>
      </c>
      <c r="G93" t="s">
        <v>74</v>
      </c>
      <c r="H93" t="s">
        <v>74</v>
      </c>
      <c r="I93" t="s">
        <v>1802</v>
      </c>
      <c r="J93" t="s">
        <v>1803</v>
      </c>
      <c r="K93" t="s">
        <v>74</v>
      </c>
      <c r="L93" t="s">
        <v>74</v>
      </c>
      <c r="M93" t="s">
        <v>78</v>
      </c>
      <c r="N93" t="s">
        <v>105</v>
      </c>
      <c r="O93" t="s">
        <v>74</v>
      </c>
      <c r="P93" t="s">
        <v>74</v>
      </c>
      <c r="Q93" t="s">
        <v>74</v>
      </c>
      <c r="R93" t="s">
        <v>74</v>
      </c>
      <c r="S93" t="s">
        <v>74</v>
      </c>
      <c r="T93" t="s">
        <v>74</v>
      </c>
      <c r="U93" t="s">
        <v>1804</v>
      </c>
      <c r="V93" t="s">
        <v>1805</v>
      </c>
      <c r="W93" t="s">
        <v>1806</v>
      </c>
      <c r="X93" t="s">
        <v>1807</v>
      </c>
      <c r="Y93" t="s">
        <v>1808</v>
      </c>
      <c r="Z93" t="s">
        <v>1809</v>
      </c>
      <c r="AA93" t="s">
        <v>1810</v>
      </c>
      <c r="AB93" t="s">
        <v>1811</v>
      </c>
      <c r="AC93" t="s">
        <v>1812</v>
      </c>
      <c r="AD93" t="s">
        <v>1812</v>
      </c>
      <c r="AE93" t="s">
        <v>1813</v>
      </c>
      <c r="AF93" t="s">
        <v>74</v>
      </c>
      <c r="AG93">
        <v>57</v>
      </c>
      <c r="AH93">
        <v>3</v>
      </c>
      <c r="AI93">
        <v>3</v>
      </c>
      <c r="AJ93">
        <v>0</v>
      </c>
      <c r="AK93">
        <v>1</v>
      </c>
      <c r="AL93" t="s">
        <v>1814</v>
      </c>
      <c r="AM93" t="s">
        <v>1815</v>
      </c>
      <c r="AN93" t="s">
        <v>1816</v>
      </c>
      <c r="AO93" t="s">
        <v>1817</v>
      </c>
      <c r="AP93" t="s">
        <v>74</v>
      </c>
      <c r="AQ93" t="s">
        <v>74</v>
      </c>
      <c r="AR93" t="s">
        <v>1803</v>
      </c>
      <c r="AS93" t="s">
        <v>1818</v>
      </c>
      <c r="AT93" t="s">
        <v>1819</v>
      </c>
      <c r="AU93">
        <v>2020</v>
      </c>
      <c r="AV93">
        <v>15</v>
      </c>
      <c r="AW93">
        <v>7</v>
      </c>
      <c r="AX93" t="s">
        <v>74</v>
      </c>
      <c r="AY93" t="s">
        <v>74</v>
      </c>
      <c r="AZ93" t="s">
        <v>74</v>
      </c>
      <c r="BA93" t="s">
        <v>74</v>
      </c>
      <c r="BB93" t="s">
        <v>74</v>
      </c>
      <c r="BC93" t="s">
        <v>74</v>
      </c>
      <c r="BD93" t="s">
        <v>1820</v>
      </c>
      <c r="BE93" t="s">
        <v>1821</v>
      </c>
      <c r="BF93" t="str">
        <f>HYPERLINK("http://dx.doi.org/10.1371/journal.pone.0234551","http://dx.doi.org/10.1371/journal.pone.0234551")</f>
        <v>http://dx.doi.org/10.1371/journal.pone.0234551</v>
      </c>
      <c r="BG93" t="s">
        <v>74</v>
      </c>
      <c r="BH93" t="s">
        <v>74</v>
      </c>
      <c r="BI93">
        <v>23</v>
      </c>
      <c r="BJ93" t="s">
        <v>822</v>
      </c>
      <c r="BK93" t="s">
        <v>126</v>
      </c>
      <c r="BL93" t="s">
        <v>823</v>
      </c>
      <c r="BM93" t="s">
        <v>1822</v>
      </c>
      <c r="BN93">
        <v>32634136</v>
      </c>
      <c r="BO93" t="s">
        <v>407</v>
      </c>
      <c r="BP93" t="s">
        <v>74</v>
      </c>
      <c r="BQ93" t="s">
        <v>74</v>
      </c>
      <c r="BR93" t="s">
        <v>99</v>
      </c>
      <c r="BS93" t="s">
        <v>1823</v>
      </c>
      <c r="BT93" t="str">
        <f>HYPERLINK("https%3A%2F%2Fwww.webofscience.com%2Fwos%2Fwoscc%2Ffull-record%2FWOS:000550645600019","View Full Record in Web of Science")</f>
        <v>View Full Record in Web of Science</v>
      </c>
    </row>
    <row r="94" spans="1:72" x14ac:dyDescent="0.25">
      <c r="A94" t="s">
        <v>72</v>
      </c>
      <c r="B94" t="s">
        <v>1824</v>
      </c>
      <c r="C94" t="s">
        <v>74</v>
      </c>
      <c r="D94" t="s">
        <v>74</v>
      </c>
      <c r="E94" t="s">
        <v>74</v>
      </c>
      <c r="F94" t="s">
        <v>1825</v>
      </c>
      <c r="G94" t="s">
        <v>74</v>
      </c>
      <c r="H94" t="s">
        <v>74</v>
      </c>
      <c r="I94" t="s">
        <v>1826</v>
      </c>
      <c r="J94" t="s">
        <v>1827</v>
      </c>
      <c r="K94" t="s">
        <v>74</v>
      </c>
      <c r="L94" t="s">
        <v>74</v>
      </c>
      <c r="M94" t="s">
        <v>78</v>
      </c>
      <c r="N94" t="s">
        <v>105</v>
      </c>
      <c r="O94" t="s">
        <v>74</v>
      </c>
      <c r="P94" t="s">
        <v>74</v>
      </c>
      <c r="Q94" t="s">
        <v>74</v>
      </c>
      <c r="R94" t="s">
        <v>74</v>
      </c>
      <c r="S94" t="s">
        <v>74</v>
      </c>
      <c r="T94" t="s">
        <v>1828</v>
      </c>
      <c r="U94" t="s">
        <v>74</v>
      </c>
      <c r="V94" t="s">
        <v>1829</v>
      </c>
      <c r="W94" t="s">
        <v>1830</v>
      </c>
      <c r="X94" t="s">
        <v>1831</v>
      </c>
      <c r="Y94" t="s">
        <v>1832</v>
      </c>
      <c r="Z94" t="s">
        <v>1833</v>
      </c>
      <c r="AA94" t="s">
        <v>1834</v>
      </c>
      <c r="AB94" t="s">
        <v>1835</v>
      </c>
      <c r="AC94" t="s">
        <v>74</v>
      </c>
      <c r="AD94" t="s">
        <v>74</v>
      </c>
      <c r="AE94" t="s">
        <v>74</v>
      </c>
      <c r="AF94" t="s">
        <v>74</v>
      </c>
      <c r="AG94">
        <v>24</v>
      </c>
      <c r="AH94">
        <v>6</v>
      </c>
      <c r="AI94">
        <v>6</v>
      </c>
      <c r="AJ94">
        <v>0</v>
      </c>
      <c r="AK94">
        <v>10</v>
      </c>
      <c r="AL94" t="s">
        <v>1836</v>
      </c>
      <c r="AM94" t="s">
        <v>1837</v>
      </c>
      <c r="AN94" t="s">
        <v>1838</v>
      </c>
      <c r="AO94" t="s">
        <v>1839</v>
      </c>
      <c r="AP94" t="s">
        <v>74</v>
      </c>
      <c r="AQ94" t="s">
        <v>74</v>
      </c>
      <c r="AR94" t="s">
        <v>1840</v>
      </c>
      <c r="AS94" t="s">
        <v>1841</v>
      </c>
      <c r="AT94" t="s">
        <v>148</v>
      </c>
      <c r="AU94">
        <v>2020</v>
      </c>
      <c r="AV94">
        <v>7</v>
      </c>
      <c r="AW94">
        <v>3</v>
      </c>
      <c r="AX94" t="s">
        <v>74</v>
      </c>
      <c r="AY94" t="s">
        <v>74</v>
      </c>
      <c r="AZ94" t="s">
        <v>74</v>
      </c>
      <c r="BA94" t="s">
        <v>74</v>
      </c>
      <c r="BB94">
        <v>343</v>
      </c>
      <c r="BC94">
        <v>356</v>
      </c>
      <c r="BD94" t="s">
        <v>74</v>
      </c>
      <c r="BE94" t="s">
        <v>74</v>
      </c>
      <c r="BF94" t="s">
        <v>74</v>
      </c>
      <c r="BG94" t="s">
        <v>74</v>
      </c>
      <c r="BH94" t="s">
        <v>74</v>
      </c>
      <c r="BI94">
        <v>14</v>
      </c>
      <c r="BJ94" t="s">
        <v>513</v>
      </c>
      <c r="BK94" t="s">
        <v>152</v>
      </c>
      <c r="BL94" t="s">
        <v>514</v>
      </c>
      <c r="BM94" t="s">
        <v>1842</v>
      </c>
      <c r="BN94" t="s">
        <v>74</v>
      </c>
      <c r="BO94" t="s">
        <v>74</v>
      </c>
      <c r="BP94" t="s">
        <v>74</v>
      </c>
      <c r="BQ94" t="s">
        <v>74</v>
      </c>
      <c r="BR94" t="s">
        <v>99</v>
      </c>
      <c r="BS94" t="s">
        <v>1843</v>
      </c>
      <c r="BT94" t="str">
        <f>HYPERLINK("https%3A%2F%2Fwww.webofscience.com%2Fwos%2Fwoscc%2Ffull-record%2FWOS:000576646300028","View Full Record in Web of Science")</f>
        <v>View Full Record in Web of Science</v>
      </c>
    </row>
    <row r="95" spans="1:72" x14ac:dyDescent="0.25">
      <c r="A95" t="s">
        <v>72</v>
      </c>
      <c r="B95" t="s">
        <v>1844</v>
      </c>
      <c r="C95" t="s">
        <v>74</v>
      </c>
      <c r="D95" t="s">
        <v>74</v>
      </c>
      <c r="E95" t="s">
        <v>74</v>
      </c>
      <c r="F95" t="s">
        <v>1845</v>
      </c>
      <c r="G95" t="s">
        <v>74</v>
      </c>
      <c r="H95" t="s">
        <v>74</v>
      </c>
      <c r="I95" t="s">
        <v>1846</v>
      </c>
      <c r="J95" t="s">
        <v>1718</v>
      </c>
      <c r="K95" t="s">
        <v>74</v>
      </c>
      <c r="L95" t="s">
        <v>74</v>
      </c>
      <c r="M95" t="s">
        <v>78</v>
      </c>
      <c r="N95" t="s">
        <v>105</v>
      </c>
      <c r="O95" t="s">
        <v>74</v>
      </c>
      <c r="P95" t="s">
        <v>74</v>
      </c>
      <c r="Q95" t="s">
        <v>74</v>
      </c>
      <c r="R95" t="s">
        <v>74</v>
      </c>
      <c r="S95" t="s">
        <v>74</v>
      </c>
      <c r="T95" t="s">
        <v>1847</v>
      </c>
      <c r="U95" t="s">
        <v>74</v>
      </c>
      <c r="V95" t="s">
        <v>1848</v>
      </c>
      <c r="W95" t="s">
        <v>1849</v>
      </c>
      <c r="X95" t="s">
        <v>1850</v>
      </c>
      <c r="Y95" t="s">
        <v>1851</v>
      </c>
      <c r="Z95" t="s">
        <v>74</v>
      </c>
      <c r="AA95" t="s">
        <v>1852</v>
      </c>
      <c r="AB95" t="s">
        <v>1853</v>
      </c>
      <c r="AC95" t="s">
        <v>74</v>
      </c>
      <c r="AD95" t="s">
        <v>74</v>
      </c>
      <c r="AE95" t="s">
        <v>74</v>
      </c>
      <c r="AF95" t="s">
        <v>74</v>
      </c>
      <c r="AG95">
        <v>18</v>
      </c>
      <c r="AH95">
        <v>0</v>
      </c>
      <c r="AI95">
        <v>0</v>
      </c>
      <c r="AJ95">
        <v>0</v>
      </c>
      <c r="AK95">
        <v>2</v>
      </c>
      <c r="AL95" t="s">
        <v>1726</v>
      </c>
      <c r="AM95" t="s">
        <v>1727</v>
      </c>
      <c r="AN95" t="s">
        <v>1728</v>
      </c>
      <c r="AO95" t="s">
        <v>1729</v>
      </c>
      <c r="AP95" t="s">
        <v>74</v>
      </c>
      <c r="AQ95" t="s">
        <v>74</v>
      </c>
      <c r="AR95" t="s">
        <v>1730</v>
      </c>
      <c r="AS95" t="s">
        <v>1731</v>
      </c>
      <c r="AT95" t="s">
        <v>278</v>
      </c>
      <c r="AU95">
        <v>2020</v>
      </c>
      <c r="AV95">
        <v>9</v>
      </c>
      <c r="AW95">
        <v>4</v>
      </c>
      <c r="AX95" t="s">
        <v>74</v>
      </c>
      <c r="AY95" t="s">
        <v>74</v>
      </c>
      <c r="AZ95" t="s">
        <v>74</v>
      </c>
      <c r="BA95" t="s">
        <v>74</v>
      </c>
      <c r="BB95">
        <v>72</v>
      </c>
      <c r="BC95">
        <v>79</v>
      </c>
      <c r="BD95" t="s">
        <v>74</v>
      </c>
      <c r="BE95" t="s">
        <v>74</v>
      </c>
      <c r="BF95" t="s">
        <v>74</v>
      </c>
      <c r="BG95" t="s">
        <v>74</v>
      </c>
      <c r="BH95" t="s">
        <v>74</v>
      </c>
      <c r="BI95">
        <v>8</v>
      </c>
      <c r="BJ95" t="s">
        <v>1732</v>
      </c>
      <c r="BK95" t="s">
        <v>152</v>
      </c>
      <c r="BL95" t="s">
        <v>1732</v>
      </c>
      <c r="BM95" t="s">
        <v>1854</v>
      </c>
      <c r="BN95" t="s">
        <v>74</v>
      </c>
      <c r="BO95" t="s">
        <v>74</v>
      </c>
      <c r="BP95" t="s">
        <v>74</v>
      </c>
      <c r="BQ95" t="s">
        <v>74</v>
      </c>
      <c r="BR95" t="s">
        <v>99</v>
      </c>
      <c r="BS95" t="s">
        <v>1855</v>
      </c>
      <c r="BT95" t="str">
        <f>HYPERLINK("https%3A%2F%2Fwww.webofscience.com%2Fwos%2Fwoscc%2Ffull-record%2FWOS:000528223300009","View Full Record in Web of Science")</f>
        <v>View Full Record in Web of Science</v>
      </c>
    </row>
    <row r="96" spans="1:72" x14ac:dyDescent="0.25">
      <c r="A96" t="s">
        <v>72</v>
      </c>
      <c r="B96" t="s">
        <v>1856</v>
      </c>
      <c r="C96" t="s">
        <v>74</v>
      </c>
      <c r="D96" t="s">
        <v>74</v>
      </c>
      <c r="E96" t="s">
        <v>74</v>
      </c>
      <c r="F96" t="s">
        <v>1857</v>
      </c>
      <c r="G96" t="s">
        <v>74</v>
      </c>
      <c r="H96" t="s">
        <v>74</v>
      </c>
      <c r="I96" t="s">
        <v>1858</v>
      </c>
      <c r="J96" t="s">
        <v>1307</v>
      </c>
      <c r="K96" t="s">
        <v>74</v>
      </c>
      <c r="L96" t="s">
        <v>74</v>
      </c>
      <c r="M96" t="s">
        <v>78</v>
      </c>
      <c r="N96" t="s">
        <v>105</v>
      </c>
      <c r="O96" t="s">
        <v>74</v>
      </c>
      <c r="P96" t="s">
        <v>74</v>
      </c>
      <c r="Q96" t="s">
        <v>74</v>
      </c>
      <c r="R96" t="s">
        <v>74</v>
      </c>
      <c r="S96" t="s">
        <v>74</v>
      </c>
      <c r="T96" t="s">
        <v>1859</v>
      </c>
      <c r="U96" t="s">
        <v>74</v>
      </c>
      <c r="V96" t="s">
        <v>1860</v>
      </c>
      <c r="W96" t="s">
        <v>1861</v>
      </c>
      <c r="X96" t="s">
        <v>1862</v>
      </c>
      <c r="Y96" t="s">
        <v>1863</v>
      </c>
      <c r="Z96" t="s">
        <v>1864</v>
      </c>
      <c r="AA96" t="s">
        <v>1865</v>
      </c>
      <c r="AB96" t="s">
        <v>1866</v>
      </c>
      <c r="AC96" t="s">
        <v>74</v>
      </c>
      <c r="AD96" t="s">
        <v>74</v>
      </c>
      <c r="AE96" t="s">
        <v>74</v>
      </c>
      <c r="AF96" t="s">
        <v>74</v>
      </c>
      <c r="AG96">
        <v>42</v>
      </c>
      <c r="AH96">
        <v>6</v>
      </c>
      <c r="AI96">
        <v>6</v>
      </c>
      <c r="AJ96">
        <v>1</v>
      </c>
      <c r="AK96">
        <v>20</v>
      </c>
      <c r="AL96" t="s">
        <v>327</v>
      </c>
      <c r="AM96" t="s">
        <v>328</v>
      </c>
      <c r="AN96" t="s">
        <v>329</v>
      </c>
      <c r="AO96" t="s">
        <v>1316</v>
      </c>
      <c r="AP96" t="s">
        <v>1317</v>
      </c>
      <c r="AQ96" t="s">
        <v>74</v>
      </c>
      <c r="AR96" t="s">
        <v>1318</v>
      </c>
      <c r="AS96" t="s">
        <v>1319</v>
      </c>
      <c r="AT96" t="s">
        <v>278</v>
      </c>
      <c r="AU96">
        <v>2020</v>
      </c>
      <c r="AV96">
        <v>11</v>
      </c>
      <c r="AW96">
        <v>1</v>
      </c>
      <c r="AX96" t="s">
        <v>74</v>
      </c>
      <c r="AY96">
        <v>1</v>
      </c>
      <c r="AZ96" t="s">
        <v>74</v>
      </c>
      <c r="BA96" t="s">
        <v>74</v>
      </c>
      <c r="BB96">
        <v>218</v>
      </c>
      <c r="BC96">
        <v>233</v>
      </c>
      <c r="BD96" t="s">
        <v>74</v>
      </c>
      <c r="BE96" t="s">
        <v>1867</v>
      </c>
      <c r="BF96" t="str">
        <f>HYPERLINK("http://dx.doi.org/10.18662/po/11.1sup1/131","http://dx.doi.org/10.18662/po/11.1sup1/131")</f>
        <v>http://dx.doi.org/10.18662/po/11.1sup1/131</v>
      </c>
      <c r="BG96" t="s">
        <v>74</v>
      </c>
      <c r="BH96" t="s">
        <v>74</v>
      </c>
      <c r="BI96">
        <v>16</v>
      </c>
      <c r="BJ96" t="s">
        <v>259</v>
      </c>
      <c r="BK96" t="s">
        <v>152</v>
      </c>
      <c r="BL96" t="s">
        <v>260</v>
      </c>
      <c r="BM96" t="s">
        <v>1868</v>
      </c>
      <c r="BN96" t="s">
        <v>74</v>
      </c>
      <c r="BO96" t="s">
        <v>227</v>
      </c>
      <c r="BP96" t="s">
        <v>74</v>
      </c>
      <c r="BQ96" t="s">
        <v>74</v>
      </c>
      <c r="BR96" t="s">
        <v>99</v>
      </c>
      <c r="BS96" t="s">
        <v>1869</v>
      </c>
      <c r="BT96" t="str">
        <f>HYPERLINK("https%3A%2F%2Fwww.webofscience.com%2Fwos%2Fwoscc%2Ffull-record%2FWOS:000520868900013","View Full Record in Web of Science")</f>
        <v>View Full Record in Web of Science</v>
      </c>
    </row>
    <row r="97" spans="1:72" x14ac:dyDescent="0.25">
      <c r="A97" t="s">
        <v>72</v>
      </c>
      <c r="B97" t="s">
        <v>1870</v>
      </c>
      <c r="C97" t="s">
        <v>74</v>
      </c>
      <c r="D97" t="s">
        <v>74</v>
      </c>
      <c r="E97" t="s">
        <v>74</v>
      </c>
      <c r="F97" t="s">
        <v>1871</v>
      </c>
      <c r="G97" t="s">
        <v>74</v>
      </c>
      <c r="H97" t="s">
        <v>74</v>
      </c>
      <c r="I97" t="s">
        <v>1872</v>
      </c>
      <c r="J97" t="s">
        <v>455</v>
      </c>
      <c r="K97" t="s">
        <v>74</v>
      </c>
      <c r="L97" t="s">
        <v>74</v>
      </c>
      <c r="M97" t="s">
        <v>456</v>
      </c>
      <c r="N97" t="s">
        <v>105</v>
      </c>
      <c r="O97" t="s">
        <v>74</v>
      </c>
      <c r="P97" t="s">
        <v>74</v>
      </c>
      <c r="Q97" t="s">
        <v>74</v>
      </c>
      <c r="R97" t="s">
        <v>74</v>
      </c>
      <c r="S97" t="s">
        <v>74</v>
      </c>
      <c r="T97" t="s">
        <v>1873</v>
      </c>
      <c r="U97" t="s">
        <v>74</v>
      </c>
      <c r="V97" t="s">
        <v>1874</v>
      </c>
      <c r="W97" t="s">
        <v>1875</v>
      </c>
      <c r="X97" t="s">
        <v>1876</v>
      </c>
      <c r="Y97" t="s">
        <v>1877</v>
      </c>
      <c r="Z97" t="s">
        <v>1878</v>
      </c>
      <c r="AA97" t="s">
        <v>74</v>
      </c>
      <c r="AB97" t="s">
        <v>1879</v>
      </c>
      <c r="AC97" t="s">
        <v>74</v>
      </c>
      <c r="AD97" t="s">
        <v>74</v>
      </c>
      <c r="AE97" t="s">
        <v>74</v>
      </c>
      <c r="AF97" t="s">
        <v>74</v>
      </c>
      <c r="AG97">
        <v>33</v>
      </c>
      <c r="AH97">
        <v>0</v>
      </c>
      <c r="AI97">
        <v>0</v>
      </c>
      <c r="AJ97">
        <v>0</v>
      </c>
      <c r="AK97">
        <v>2</v>
      </c>
      <c r="AL97" t="s">
        <v>1880</v>
      </c>
      <c r="AM97" t="s">
        <v>444</v>
      </c>
      <c r="AN97" t="s">
        <v>466</v>
      </c>
      <c r="AO97" t="s">
        <v>467</v>
      </c>
      <c r="AP97" t="s">
        <v>468</v>
      </c>
      <c r="AQ97" t="s">
        <v>74</v>
      </c>
      <c r="AR97" t="s">
        <v>469</v>
      </c>
      <c r="AS97" t="s">
        <v>470</v>
      </c>
      <c r="AT97" t="s">
        <v>74</v>
      </c>
      <c r="AU97">
        <v>2020</v>
      </c>
      <c r="AV97" t="s">
        <v>74</v>
      </c>
      <c r="AW97">
        <v>6</v>
      </c>
      <c r="AX97" t="s">
        <v>74</v>
      </c>
      <c r="AY97" t="s">
        <v>74</v>
      </c>
      <c r="AZ97" t="s">
        <v>74</v>
      </c>
      <c r="BA97" t="s">
        <v>74</v>
      </c>
      <c r="BB97">
        <v>139</v>
      </c>
      <c r="BC97">
        <v>168</v>
      </c>
      <c r="BD97" t="s">
        <v>74</v>
      </c>
      <c r="BE97" t="s">
        <v>74</v>
      </c>
      <c r="BF97" t="s">
        <v>74</v>
      </c>
      <c r="BG97" t="s">
        <v>74</v>
      </c>
      <c r="BH97" t="s">
        <v>74</v>
      </c>
      <c r="BI97">
        <v>30</v>
      </c>
      <c r="BJ97" t="s">
        <v>472</v>
      </c>
      <c r="BK97" t="s">
        <v>152</v>
      </c>
      <c r="BL97" t="s">
        <v>472</v>
      </c>
      <c r="BM97" t="s">
        <v>1881</v>
      </c>
      <c r="BN97" t="s">
        <v>74</v>
      </c>
      <c r="BO97" t="s">
        <v>74</v>
      </c>
      <c r="BP97" t="s">
        <v>74</v>
      </c>
      <c r="BQ97" t="s">
        <v>74</v>
      </c>
      <c r="BR97" t="s">
        <v>99</v>
      </c>
      <c r="BS97" t="s">
        <v>1882</v>
      </c>
      <c r="BT97" t="str">
        <f>HYPERLINK("https%3A%2F%2Fwww.webofscience.com%2Fwos%2Fwoscc%2Ffull-record%2FWOS:000619583700011","View Full Record in Web of Science")</f>
        <v>View Full Record in Web of Science</v>
      </c>
    </row>
    <row r="98" spans="1:72" x14ac:dyDescent="0.25">
      <c r="A98" t="s">
        <v>72</v>
      </c>
      <c r="B98" t="s">
        <v>1883</v>
      </c>
      <c r="C98" t="s">
        <v>74</v>
      </c>
      <c r="D98" t="s">
        <v>74</v>
      </c>
      <c r="E98" t="s">
        <v>74</v>
      </c>
      <c r="F98" t="s">
        <v>1884</v>
      </c>
      <c r="G98" t="s">
        <v>74</v>
      </c>
      <c r="H98" t="s">
        <v>74</v>
      </c>
      <c r="I98" t="s">
        <v>1885</v>
      </c>
      <c r="J98" t="s">
        <v>134</v>
      </c>
      <c r="K98" t="s">
        <v>74</v>
      </c>
      <c r="L98" t="s">
        <v>74</v>
      </c>
      <c r="M98" t="s">
        <v>78</v>
      </c>
      <c r="N98" t="s">
        <v>105</v>
      </c>
      <c r="O98" t="s">
        <v>74</v>
      </c>
      <c r="P98" t="s">
        <v>74</v>
      </c>
      <c r="Q98" t="s">
        <v>74</v>
      </c>
      <c r="R98" t="s">
        <v>74</v>
      </c>
      <c r="S98" t="s">
        <v>74</v>
      </c>
      <c r="T98" t="s">
        <v>1886</v>
      </c>
      <c r="U98" t="s">
        <v>1887</v>
      </c>
      <c r="V98" t="s">
        <v>1888</v>
      </c>
      <c r="W98" t="s">
        <v>1889</v>
      </c>
      <c r="X98" t="s">
        <v>1890</v>
      </c>
      <c r="Y98" t="s">
        <v>1891</v>
      </c>
      <c r="Z98" t="s">
        <v>1892</v>
      </c>
      <c r="AA98" t="s">
        <v>1893</v>
      </c>
      <c r="AB98" t="s">
        <v>1894</v>
      </c>
      <c r="AC98" t="s">
        <v>74</v>
      </c>
      <c r="AD98" t="s">
        <v>74</v>
      </c>
      <c r="AE98" t="s">
        <v>74</v>
      </c>
      <c r="AF98" t="s">
        <v>74</v>
      </c>
      <c r="AG98">
        <v>34</v>
      </c>
      <c r="AH98">
        <v>0</v>
      </c>
      <c r="AI98">
        <v>0</v>
      </c>
      <c r="AJ98">
        <v>1</v>
      </c>
      <c r="AK98">
        <v>1</v>
      </c>
      <c r="AL98" t="s">
        <v>141</v>
      </c>
      <c r="AM98" t="s">
        <v>142</v>
      </c>
      <c r="AN98" t="s">
        <v>143</v>
      </c>
      <c r="AO98" t="s">
        <v>144</v>
      </c>
      <c r="AP98" t="s">
        <v>74</v>
      </c>
      <c r="AQ98" t="s">
        <v>74</v>
      </c>
      <c r="AR98" t="s">
        <v>146</v>
      </c>
      <c r="AS98" t="s">
        <v>147</v>
      </c>
      <c r="AT98" t="s">
        <v>74</v>
      </c>
      <c r="AU98">
        <v>2020</v>
      </c>
      <c r="AV98">
        <v>38</v>
      </c>
      <c r="AW98">
        <v>66</v>
      </c>
      <c r="AX98" t="s">
        <v>74</v>
      </c>
      <c r="AY98" t="s">
        <v>74</v>
      </c>
      <c r="AZ98" t="s">
        <v>376</v>
      </c>
      <c r="BA98" t="s">
        <v>74</v>
      </c>
      <c r="BB98">
        <v>266</v>
      </c>
      <c r="BC98">
        <v>277</v>
      </c>
      <c r="BD98" t="s">
        <v>74</v>
      </c>
      <c r="BE98" t="s">
        <v>1895</v>
      </c>
      <c r="BF98" t="str">
        <f>HYPERLINK("http://dx.doi.org/10.46398/cuestpol.38e.17","http://dx.doi.org/10.46398/cuestpol.38e.17")</f>
        <v>http://dx.doi.org/10.46398/cuestpol.38e.17</v>
      </c>
      <c r="BG98" t="s">
        <v>74</v>
      </c>
      <c r="BH98" t="s">
        <v>74</v>
      </c>
      <c r="BI98">
        <v>12</v>
      </c>
      <c r="BJ98" t="s">
        <v>151</v>
      </c>
      <c r="BK98" t="s">
        <v>152</v>
      </c>
      <c r="BL98" t="s">
        <v>153</v>
      </c>
      <c r="BM98" t="s">
        <v>1896</v>
      </c>
      <c r="BN98" t="s">
        <v>74</v>
      </c>
      <c r="BO98" t="s">
        <v>240</v>
      </c>
      <c r="BP98" t="s">
        <v>74</v>
      </c>
      <c r="BQ98" t="s">
        <v>74</v>
      </c>
      <c r="BR98" t="s">
        <v>99</v>
      </c>
      <c r="BS98" t="s">
        <v>1897</v>
      </c>
      <c r="BT98" t="str">
        <f>HYPERLINK("https%3A%2F%2Fwww.webofscience.com%2Fwos%2Fwoscc%2Ffull-record%2FWOS:000583876900018","View Full Record in Web of Science")</f>
        <v>View Full Record in Web of Science</v>
      </c>
    </row>
    <row r="99" spans="1:72" x14ac:dyDescent="0.25">
      <c r="A99" t="s">
        <v>72</v>
      </c>
      <c r="B99" t="s">
        <v>1898</v>
      </c>
      <c r="C99" t="s">
        <v>74</v>
      </c>
      <c r="D99" t="s">
        <v>74</v>
      </c>
      <c r="E99" t="s">
        <v>74</v>
      </c>
      <c r="F99" t="s">
        <v>1899</v>
      </c>
      <c r="G99" t="s">
        <v>74</v>
      </c>
      <c r="H99" t="s">
        <v>74</v>
      </c>
      <c r="I99" t="s">
        <v>1900</v>
      </c>
      <c r="J99" t="s">
        <v>1116</v>
      </c>
      <c r="K99" t="s">
        <v>74</v>
      </c>
      <c r="L99" t="s">
        <v>74</v>
      </c>
      <c r="M99" t="s">
        <v>78</v>
      </c>
      <c r="N99" t="s">
        <v>105</v>
      </c>
      <c r="O99" t="s">
        <v>74</v>
      </c>
      <c r="P99" t="s">
        <v>74</v>
      </c>
      <c r="Q99" t="s">
        <v>74</v>
      </c>
      <c r="R99" t="s">
        <v>74</v>
      </c>
      <c r="S99" t="s">
        <v>74</v>
      </c>
      <c r="T99" t="s">
        <v>1901</v>
      </c>
      <c r="U99" t="s">
        <v>74</v>
      </c>
      <c r="V99" t="s">
        <v>1902</v>
      </c>
      <c r="W99" t="s">
        <v>1903</v>
      </c>
      <c r="X99" t="s">
        <v>1904</v>
      </c>
      <c r="Y99" t="s">
        <v>1905</v>
      </c>
      <c r="Z99" t="s">
        <v>1906</v>
      </c>
      <c r="AA99" t="s">
        <v>1907</v>
      </c>
      <c r="AB99" t="s">
        <v>1908</v>
      </c>
      <c r="AC99" t="s">
        <v>74</v>
      </c>
      <c r="AD99" t="s">
        <v>74</v>
      </c>
      <c r="AE99" t="s">
        <v>74</v>
      </c>
      <c r="AF99" t="s">
        <v>74</v>
      </c>
      <c r="AG99">
        <v>9</v>
      </c>
      <c r="AH99">
        <v>0</v>
      </c>
      <c r="AI99">
        <v>0</v>
      </c>
      <c r="AJ99">
        <v>2</v>
      </c>
      <c r="AK99">
        <v>6</v>
      </c>
      <c r="AL99" t="s">
        <v>1125</v>
      </c>
      <c r="AM99" t="s">
        <v>422</v>
      </c>
      <c r="AN99" t="s">
        <v>1126</v>
      </c>
      <c r="AO99" t="s">
        <v>1127</v>
      </c>
      <c r="AP99" t="s">
        <v>1128</v>
      </c>
      <c r="AQ99" t="s">
        <v>74</v>
      </c>
      <c r="AR99" t="s">
        <v>1129</v>
      </c>
      <c r="AS99" t="s">
        <v>1130</v>
      </c>
      <c r="AT99" t="s">
        <v>74</v>
      </c>
      <c r="AU99">
        <v>2020</v>
      </c>
      <c r="AV99">
        <v>29</v>
      </c>
      <c r="AW99">
        <v>2</v>
      </c>
      <c r="AX99" t="s">
        <v>74</v>
      </c>
      <c r="AY99" t="s">
        <v>74</v>
      </c>
      <c r="AZ99" t="s">
        <v>74</v>
      </c>
      <c r="BA99" t="s">
        <v>74</v>
      </c>
      <c r="BB99">
        <v>279</v>
      </c>
      <c r="BC99">
        <v>288</v>
      </c>
      <c r="BD99" t="s">
        <v>74</v>
      </c>
      <c r="BE99" t="s">
        <v>1909</v>
      </c>
      <c r="BF99" t="str">
        <f>HYPERLINK("http://dx.doi.org/10.15421/112026","http://dx.doi.org/10.15421/112026")</f>
        <v>http://dx.doi.org/10.15421/112026</v>
      </c>
      <c r="BG99" t="s">
        <v>74</v>
      </c>
      <c r="BH99" t="s">
        <v>74</v>
      </c>
      <c r="BI99">
        <v>10</v>
      </c>
      <c r="BJ99" t="s">
        <v>1132</v>
      </c>
      <c r="BK99" t="s">
        <v>152</v>
      </c>
      <c r="BL99" t="s">
        <v>1133</v>
      </c>
      <c r="BM99" t="s">
        <v>1910</v>
      </c>
      <c r="BN99" t="s">
        <v>74</v>
      </c>
      <c r="BO99" t="s">
        <v>240</v>
      </c>
      <c r="BP99" t="s">
        <v>74</v>
      </c>
      <c r="BQ99" t="s">
        <v>74</v>
      </c>
      <c r="BR99" t="s">
        <v>99</v>
      </c>
      <c r="BS99" t="s">
        <v>1911</v>
      </c>
      <c r="BT99" t="str">
        <f>HYPERLINK("https%3A%2F%2Fwww.webofscience.com%2Fwos%2Fwoscc%2Ffull-record%2FWOS:000547781000006","View Full Record in Web of Science")</f>
        <v>View Full Record in Web of Science</v>
      </c>
    </row>
    <row r="100" spans="1:72" x14ac:dyDescent="0.25">
      <c r="A100" t="s">
        <v>72</v>
      </c>
      <c r="B100" t="s">
        <v>1912</v>
      </c>
      <c r="C100" t="s">
        <v>74</v>
      </c>
      <c r="D100" t="s">
        <v>74</v>
      </c>
      <c r="E100" t="s">
        <v>74</v>
      </c>
      <c r="F100" t="s">
        <v>1913</v>
      </c>
      <c r="G100" t="s">
        <v>74</v>
      </c>
      <c r="H100" t="s">
        <v>74</v>
      </c>
      <c r="I100" t="s">
        <v>1914</v>
      </c>
      <c r="J100" t="s">
        <v>1099</v>
      </c>
      <c r="K100" t="s">
        <v>74</v>
      </c>
      <c r="L100" t="s">
        <v>74</v>
      </c>
      <c r="M100" t="s">
        <v>456</v>
      </c>
      <c r="N100" t="s">
        <v>105</v>
      </c>
      <c r="O100" t="s">
        <v>74</v>
      </c>
      <c r="P100" t="s">
        <v>74</v>
      </c>
      <c r="Q100" t="s">
        <v>74</v>
      </c>
      <c r="R100" t="s">
        <v>74</v>
      </c>
      <c r="S100" t="s">
        <v>74</v>
      </c>
      <c r="T100" t="s">
        <v>1915</v>
      </c>
      <c r="U100" t="s">
        <v>74</v>
      </c>
      <c r="V100" t="s">
        <v>1916</v>
      </c>
      <c r="W100" t="s">
        <v>1917</v>
      </c>
      <c r="X100" t="s">
        <v>1918</v>
      </c>
      <c r="Y100" t="s">
        <v>1919</v>
      </c>
      <c r="Z100" t="s">
        <v>1920</v>
      </c>
      <c r="AA100" t="s">
        <v>74</v>
      </c>
      <c r="AB100" t="s">
        <v>74</v>
      </c>
      <c r="AC100" t="s">
        <v>74</v>
      </c>
      <c r="AD100" t="s">
        <v>74</v>
      </c>
      <c r="AE100" t="s">
        <v>74</v>
      </c>
      <c r="AF100" t="s">
        <v>74</v>
      </c>
      <c r="AG100">
        <v>10</v>
      </c>
      <c r="AH100">
        <v>0</v>
      </c>
      <c r="AI100">
        <v>0</v>
      </c>
      <c r="AJ100">
        <v>0</v>
      </c>
      <c r="AK100">
        <v>0</v>
      </c>
      <c r="AL100" t="s">
        <v>1105</v>
      </c>
      <c r="AM100" t="s">
        <v>444</v>
      </c>
      <c r="AN100" t="s">
        <v>1106</v>
      </c>
      <c r="AO100" t="s">
        <v>1107</v>
      </c>
      <c r="AP100" t="s">
        <v>74</v>
      </c>
      <c r="AQ100" t="s">
        <v>74</v>
      </c>
      <c r="AR100" t="s">
        <v>1108</v>
      </c>
      <c r="AS100" t="s">
        <v>1109</v>
      </c>
      <c r="AT100" t="s">
        <v>74</v>
      </c>
      <c r="AU100">
        <v>2020</v>
      </c>
      <c r="AV100" t="s">
        <v>74</v>
      </c>
      <c r="AW100">
        <v>26</v>
      </c>
      <c r="AX100" t="s">
        <v>74</v>
      </c>
      <c r="AY100" t="s">
        <v>74</v>
      </c>
      <c r="AZ100" t="s">
        <v>74</v>
      </c>
      <c r="BA100" t="s">
        <v>74</v>
      </c>
      <c r="BB100">
        <v>92</v>
      </c>
      <c r="BC100">
        <v>115</v>
      </c>
      <c r="BD100" t="s">
        <v>74</v>
      </c>
      <c r="BE100" t="s">
        <v>74</v>
      </c>
      <c r="BF100" t="s">
        <v>74</v>
      </c>
      <c r="BG100" t="s">
        <v>74</v>
      </c>
      <c r="BH100" t="s">
        <v>74</v>
      </c>
      <c r="BI100">
        <v>24</v>
      </c>
      <c r="BJ100" t="s">
        <v>472</v>
      </c>
      <c r="BK100" t="s">
        <v>152</v>
      </c>
      <c r="BL100" t="s">
        <v>472</v>
      </c>
      <c r="BM100" t="s">
        <v>1921</v>
      </c>
      <c r="BN100" t="s">
        <v>74</v>
      </c>
      <c r="BO100" t="s">
        <v>74</v>
      </c>
      <c r="BP100" t="s">
        <v>74</v>
      </c>
      <c r="BQ100" t="s">
        <v>74</v>
      </c>
      <c r="BR100" t="s">
        <v>99</v>
      </c>
      <c r="BS100" t="s">
        <v>1922</v>
      </c>
      <c r="BT100" t="str">
        <f>HYPERLINK("https%3A%2F%2Fwww.webofscience.com%2Fwos%2Fwoscc%2Ffull-record%2FWOS:000600172400007","View Full Record in Web of Science")</f>
        <v>View Full Record in Web of Science</v>
      </c>
    </row>
    <row r="101" spans="1:72" x14ac:dyDescent="0.25">
      <c r="A101" t="s">
        <v>72</v>
      </c>
      <c r="B101" t="s">
        <v>1923</v>
      </c>
      <c r="C101" t="s">
        <v>74</v>
      </c>
      <c r="D101" t="s">
        <v>74</v>
      </c>
      <c r="E101" t="s">
        <v>74</v>
      </c>
      <c r="F101" t="s">
        <v>1924</v>
      </c>
      <c r="G101" t="s">
        <v>74</v>
      </c>
      <c r="H101" t="s">
        <v>74</v>
      </c>
      <c r="I101" t="s">
        <v>1925</v>
      </c>
      <c r="J101" t="s">
        <v>911</v>
      </c>
      <c r="K101" t="s">
        <v>74</v>
      </c>
      <c r="L101" t="s">
        <v>74</v>
      </c>
      <c r="M101" t="s">
        <v>78</v>
      </c>
      <c r="N101" t="s">
        <v>105</v>
      </c>
      <c r="O101" t="s">
        <v>74</v>
      </c>
      <c r="P101" t="s">
        <v>74</v>
      </c>
      <c r="Q101" t="s">
        <v>74</v>
      </c>
      <c r="R101" t="s">
        <v>74</v>
      </c>
      <c r="S101" t="s">
        <v>74</v>
      </c>
      <c r="T101" t="s">
        <v>1926</v>
      </c>
      <c r="U101" t="s">
        <v>74</v>
      </c>
      <c r="V101" t="s">
        <v>1927</v>
      </c>
      <c r="W101" t="s">
        <v>1928</v>
      </c>
      <c r="X101" t="s">
        <v>1929</v>
      </c>
      <c r="Y101" t="s">
        <v>1930</v>
      </c>
      <c r="Z101" t="s">
        <v>1931</v>
      </c>
      <c r="AA101" t="s">
        <v>1932</v>
      </c>
      <c r="AB101" t="s">
        <v>1933</v>
      </c>
      <c r="AC101" t="s">
        <v>74</v>
      </c>
      <c r="AD101" t="s">
        <v>74</v>
      </c>
      <c r="AE101" t="s">
        <v>74</v>
      </c>
      <c r="AF101" t="s">
        <v>74</v>
      </c>
      <c r="AG101">
        <v>12</v>
      </c>
      <c r="AH101">
        <v>0</v>
      </c>
      <c r="AI101">
        <v>0</v>
      </c>
      <c r="AJ101">
        <v>0</v>
      </c>
      <c r="AK101">
        <v>0</v>
      </c>
      <c r="AL101" t="s">
        <v>918</v>
      </c>
      <c r="AM101" t="s">
        <v>919</v>
      </c>
      <c r="AN101" t="s">
        <v>920</v>
      </c>
      <c r="AO101" t="s">
        <v>921</v>
      </c>
      <c r="AP101" t="s">
        <v>74</v>
      </c>
      <c r="AQ101" t="s">
        <v>74</v>
      </c>
      <c r="AR101" t="s">
        <v>922</v>
      </c>
      <c r="AS101" t="s">
        <v>923</v>
      </c>
      <c r="AT101" t="s">
        <v>74</v>
      </c>
      <c r="AU101">
        <v>2020</v>
      </c>
      <c r="AV101" t="s">
        <v>74</v>
      </c>
      <c r="AW101">
        <v>16</v>
      </c>
      <c r="AX101" t="s">
        <v>74</v>
      </c>
      <c r="AY101" t="s">
        <v>74</v>
      </c>
      <c r="AZ101" t="s">
        <v>74</v>
      </c>
      <c r="BA101" t="s">
        <v>74</v>
      </c>
      <c r="BB101">
        <v>140</v>
      </c>
      <c r="BC101">
        <v>152</v>
      </c>
      <c r="BD101" t="s">
        <v>74</v>
      </c>
      <c r="BE101" t="s">
        <v>1934</v>
      </c>
      <c r="BF101" t="str">
        <f>HYPERLINK("http://dx.doi.org/10.24919/2519-058x.16.210887","http://dx.doi.org/10.24919/2519-058x.16.210887")</f>
        <v>http://dx.doi.org/10.24919/2519-058x.16.210887</v>
      </c>
      <c r="BG101" t="s">
        <v>74</v>
      </c>
      <c r="BH101" t="s">
        <v>74</v>
      </c>
      <c r="BI101">
        <v>13</v>
      </c>
      <c r="BJ101" t="s">
        <v>472</v>
      </c>
      <c r="BK101" t="s">
        <v>152</v>
      </c>
      <c r="BL101" t="s">
        <v>472</v>
      </c>
      <c r="BM101" t="s">
        <v>1935</v>
      </c>
      <c r="BN101" t="s">
        <v>74</v>
      </c>
      <c r="BO101" t="s">
        <v>240</v>
      </c>
      <c r="BP101" t="s">
        <v>74</v>
      </c>
      <c r="BQ101" t="s">
        <v>74</v>
      </c>
      <c r="BR101" t="s">
        <v>99</v>
      </c>
      <c r="BS101" t="s">
        <v>1936</v>
      </c>
      <c r="BT101" t="str">
        <f>HYPERLINK("https%3A%2F%2Fwww.webofscience.com%2Fwos%2Fwoscc%2Ffull-record%2FWOS:000572510300012","View Full Record in Web of Science")</f>
        <v>View Full Record in Web of Science</v>
      </c>
    </row>
    <row r="102" spans="1:72" x14ac:dyDescent="0.25">
      <c r="A102" t="s">
        <v>72</v>
      </c>
      <c r="B102" t="s">
        <v>1937</v>
      </c>
      <c r="C102" t="s">
        <v>74</v>
      </c>
      <c r="D102" t="s">
        <v>74</v>
      </c>
      <c r="E102" t="s">
        <v>74</v>
      </c>
      <c r="F102" t="s">
        <v>1938</v>
      </c>
      <c r="G102" t="s">
        <v>74</v>
      </c>
      <c r="H102" t="s">
        <v>74</v>
      </c>
      <c r="I102" t="s">
        <v>1939</v>
      </c>
      <c r="J102" t="s">
        <v>1150</v>
      </c>
      <c r="K102" t="s">
        <v>74</v>
      </c>
      <c r="L102" t="s">
        <v>74</v>
      </c>
      <c r="M102" t="s">
        <v>479</v>
      </c>
      <c r="N102" t="s">
        <v>105</v>
      </c>
      <c r="O102" t="s">
        <v>74</v>
      </c>
      <c r="P102" t="s">
        <v>74</v>
      </c>
      <c r="Q102" t="s">
        <v>74</v>
      </c>
      <c r="R102" t="s">
        <v>74</v>
      </c>
      <c r="S102" t="s">
        <v>74</v>
      </c>
      <c r="T102" t="s">
        <v>1940</v>
      </c>
      <c r="U102" t="s">
        <v>74</v>
      </c>
      <c r="V102" t="s">
        <v>1941</v>
      </c>
      <c r="W102" t="s">
        <v>1942</v>
      </c>
      <c r="X102" t="s">
        <v>1943</v>
      </c>
      <c r="Y102" t="s">
        <v>1944</v>
      </c>
      <c r="Z102" t="s">
        <v>1945</v>
      </c>
      <c r="AA102" t="s">
        <v>1946</v>
      </c>
      <c r="AB102" t="s">
        <v>1947</v>
      </c>
      <c r="AC102" t="s">
        <v>1948</v>
      </c>
      <c r="AD102" t="s">
        <v>1949</v>
      </c>
      <c r="AE102" t="s">
        <v>1950</v>
      </c>
      <c r="AF102" t="s">
        <v>74</v>
      </c>
      <c r="AG102">
        <v>43</v>
      </c>
      <c r="AH102">
        <v>9</v>
      </c>
      <c r="AI102">
        <v>9</v>
      </c>
      <c r="AJ102">
        <v>0</v>
      </c>
      <c r="AK102">
        <v>0</v>
      </c>
      <c r="AL102" t="s">
        <v>1157</v>
      </c>
      <c r="AM102" t="s">
        <v>1158</v>
      </c>
      <c r="AN102" t="s">
        <v>1159</v>
      </c>
      <c r="AO102" t="s">
        <v>1160</v>
      </c>
      <c r="AP102" t="s">
        <v>1161</v>
      </c>
      <c r="AQ102" t="s">
        <v>74</v>
      </c>
      <c r="AR102" t="s">
        <v>1162</v>
      </c>
      <c r="AS102" t="s">
        <v>1163</v>
      </c>
      <c r="AT102" t="s">
        <v>74</v>
      </c>
      <c r="AU102">
        <v>2020</v>
      </c>
      <c r="AV102">
        <v>10</v>
      </c>
      <c r="AW102">
        <v>3</v>
      </c>
      <c r="AX102" t="s">
        <v>74</v>
      </c>
      <c r="AY102" t="s">
        <v>74</v>
      </c>
      <c r="AZ102" t="s">
        <v>74</v>
      </c>
      <c r="BA102" t="s">
        <v>74</v>
      </c>
      <c r="BB102">
        <v>609</v>
      </c>
      <c r="BC102">
        <v>621</v>
      </c>
      <c r="BD102" t="s">
        <v>74</v>
      </c>
      <c r="BE102" t="s">
        <v>1951</v>
      </c>
      <c r="BF102" t="str">
        <f>HYPERLINK("http://dx.doi.org/10.21638/11701/spbu24.2020.304","http://dx.doi.org/10.21638/11701/spbu24.2020.304")</f>
        <v>http://dx.doi.org/10.21638/11701/spbu24.2020.304</v>
      </c>
      <c r="BG102" t="s">
        <v>74</v>
      </c>
      <c r="BH102" t="s">
        <v>74</v>
      </c>
      <c r="BI102">
        <v>13</v>
      </c>
      <c r="BJ102" t="s">
        <v>472</v>
      </c>
      <c r="BK102" t="s">
        <v>152</v>
      </c>
      <c r="BL102" t="s">
        <v>472</v>
      </c>
      <c r="BM102" t="s">
        <v>1952</v>
      </c>
      <c r="BN102" t="s">
        <v>74</v>
      </c>
      <c r="BO102" t="s">
        <v>240</v>
      </c>
      <c r="BP102" t="s">
        <v>74</v>
      </c>
      <c r="BQ102" t="s">
        <v>74</v>
      </c>
      <c r="BR102" t="s">
        <v>99</v>
      </c>
      <c r="BS102" t="s">
        <v>1953</v>
      </c>
      <c r="BT102" t="str">
        <f>HYPERLINK("https%3A%2F%2Fwww.webofscience.com%2Fwos%2Fwoscc%2Ffull-record%2FWOS:000594652400005","View Full Record in Web of Science")</f>
        <v>View Full Record in Web of Science</v>
      </c>
    </row>
    <row r="103" spans="1:72" x14ac:dyDescent="0.25">
      <c r="A103" t="s">
        <v>72</v>
      </c>
      <c r="B103" t="s">
        <v>1954</v>
      </c>
      <c r="C103" t="s">
        <v>74</v>
      </c>
      <c r="D103" t="s">
        <v>74</v>
      </c>
      <c r="E103" t="s">
        <v>74</v>
      </c>
      <c r="F103" t="s">
        <v>1955</v>
      </c>
      <c r="G103" t="s">
        <v>74</v>
      </c>
      <c r="H103" t="s">
        <v>74</v>
      </c>
      <c r="I103" t="s">
        <v>1956</v>
      </c>
      <c r="J103" t="s">
        <v>1718</v>
      </c>
      <c r="K103" t="s">
        <v>74</v>
      </c>
      <c r="L103" t="s">
        <v>74</v>
      </c>
      <c r="M103" t="s">
        <v>78</v>
      </c>
      <c r="N103" t="s">
        <v>105</v>
      </c>
      <c r="O103" t="s">
        <v>74</v>
      </c>
      <c r="P103" t="s">
        <v>74</v>
      </c>
      <c r="Q103" t="s">
        <v>74</v>
      </c>
      <c r="R103" t="s">
        <v>74</v>
      </c>
      <c r="S103" t="s">
        <v>74</v>
      </c>
      <c r="T103" t="s">
        <v>1957</v>
      </c>
      <c r="U103" t="s">
        <v>1958</v>
      </c>
      <c r="V103" t="s">
        <v>1959</v>
      </c>
      <c r="W103" t="s">
        <v>1960</v>
      </c>
      <c r="X103" t="s">
        <v>1961</v>
      </c>
      <c r="Y103" t="s">
        <v>1962</v>
      </c>
      <c r="Z103" t="s">
        <v>74</v>
      </c>
      <c r="AA103" t="s">
        <v>1963</v>
      </c>
      <c r="AB103" t="s">
        <v>1964</v>
      </c>
      <c r="AC103" t="s">
        <v>74</v>
      </c>
      <c r="AD103" t="s">
        <v>74</v>
      </c>
      <c r="AE103" t="s">
        <v>74</v>
      </c>
      <c r="AF103" t="s">
        <v>74</v>
      </c>
      <c r="AG103">
        <v>31</v>
      </c>
      <c r="AH103">
        <v>1</v>
      </c>
      <c r="AI103">
        <v>1</v>
      </c>
      <c r="AJ103">
        <v>0</v>
      </c>
      <c r="AK103">
        <v>3</v>
      </c>
      <c r="AL103" t="s">
        <v>1726</v>
      </c>
      <c r="AM103" t="s">
        <v>1727</v>
      </c>
      <c r="AN103" t="s">
        <v>1728</v>
      </c>
      <c r="AO103" t="s">
        <v>1729</v>
      </c>
      <c r="AP103" t="s">
        <v>74</v>
      </c>
      <c r="AQ103" t="s">
        <v>74</v>
      </c>
      <c r="AR103" t="s">
        <v>1730</v>
      </c>
      <c r="AS103" t="s">
        <v>1731</v>
      </c>
      <c r="AT103" t="s">
        <v>1965</v>
      </c>
      <c r="AU103">
        <v>2020</v>
      </c>
      <c r="AV103">
        <v>9</v>
      </c>
      <c r="AW103">
        <v>1</v>
      </c>
      <c r="AX103" t="s">
        <v>74</v>
      </c>
      <c r="AY103" t="s">
        <v>74</v>
      </c>
      <c r="AZ103" t="s">
        <v>74</v>
      </c>
      <c r="BA103" t="s">
        <v>74</v>
      </c>
      <c r="BB103">
        <v>113</v>
      </c>
      <c r="BC103">
        <v>121</v>
      </c>
      <c r="BD103" t="s">
        <v>74</v>
      </c>
      <c r="BE103" t="s">
        <v>74</v>
      </c>
      <c r="BF103" t="s">
        <v>74</v>
      </c>
      <c r="BG103" t="s">
        <v>74</v>
      </c>
      <c r="BH103" t="s">
        <v>74</v>
      </c>
      <c r="BI103">
        <v>9</v>
      </c>
      <c r="BJ103" t="s">
        <v>1732</v>
      </c>
      <c r="BK103" t="s">
        <v>152</v>
      </c>
      <c r="BL103" t="s">
        <v>1732</v>
      </c>
      <c r="BM103" t="s">
        <v>1966</v>
      </c>
      <c r="BN103" t="s">
        <v>74</v>
      </c>
      <c r="BO103" t="s">
        <v>74</v>
      </c>
      <c r="BP103" t="s">
        <v>74</v>
      </c>
      <c r="BQ103" t="s">
        <v>74</v>
      </c>
      <c r="BR103" t="s">
        <v>99</v>
      </c>
      <c r="BS103" t="s">
        <v>1967</v>
      </c>
      <c r="BT103" t="str">
        <f>HYPERLINK("https%3A%2F%2Fwww.webofscience.com%2Fwos%2Fwoscc%2Ffull-record%2FWOS:000513670400015","View Full Record in Web of Science")</f>
        <v>View Full Record in Web of Science</v>
      </c>
    </row>
    <row r="104" spans="1:72" x14ac:dyDescent="0.25">
      <c r="A104" t="s">
        <v>72</v>
      </c>
      <c r="B104" t="s">
        <v>1968</v>
      </c>
      <c r="C104" t="s">
        <v>74</v>
      </c>
      <c r="D104" t="s">
        <v>74</v>
      </c>
      <c r="E104" t="s">
        <v>74</v>
      </c>
      <c r="F104" t="s">
        <v>1969</v>
      </c>
      <c r="G104" t="s">
        <v>74</v>
      </c>
      <c r="H104" t="s">
        <v>74</v>
      </c>
      <c r="I104" t="s">
        <v>1970</v>
      </c>
      <c r="J104" t="s">
        <v>911</v>
      </c>
      <c r="K104" t="s">
        <v>74</v>
      </c>
      <c r="L104" t="s">
        <v>74</v>
      </c>
      <c r="M104" t="s">
        <v>78</v>
      </c>
      <c r="N104" t="s">
        <v>105</v>
      </c>
      <c r="O104" t="s">
        <v>74</v>
      </c>
      <c r="P104" t="s">
        <v>74</v>
      </c>
      <c r="Q104" t="s">
        <v>74</v>
      </c>
      <c r="R104" t="s">
        <v>74</v>
      </c>
      <c r="S104" t="s">
        <v>74</v>
      </c>
      <c r="T104" t="s">
        <v>1971</v>
      </c>
      <c r="U104" t="s">
        <v>74</v>
      </c>
      <c r="V104" t="s">
        <v>1972</v>
      </c>
      <c r="W104" t="s">
        <v>1973</v>
      </c>
      <c r="X104" t="s">
        <v>1974</v>
      </c>
      <c r="Y104" t="s">
        <v>1975</v>
      </c>
      <c r="Z104" t="s">
        <v>1976</v>
      </c>
      <c r="AA104" t="s">
        <v>1977</v>
      </c>
      <c r="AB104" t="s">
        <v>1978</v>
      </c>
      <c r="AC104" t="s">
        <v>74</v>
      </c>
      <c r="AD104" t="s">
        <v>74</v>
      </c>
      <c r="AE104" t="s">
        <v>74</v>
      </c>
      <c r="AF104" t="s">
        <v>74</v>
      </c>
      <c r="AG104">
        <v>12</v>
      </c>
      <c r="AH104">
        <v>0</v>
      </c>
      <c r="AI104">
        <v>0</v>
      </c>
      <c r="AJ104">
        <v>0</v>
      </c>
      <c r="AK104">
        <v>0</v>
      </c>
      <c r="AL104" t="s">
        <v>918</v>
      </c>
      <c r="AM104" t="s">
        <v>919</v>
      </c>
      <c r="AN104" t="s">
        <v>920</v>
      </c>
      <c r="AO104" t="s">
        <v>921</v>
      </c>
      <c r="AP104" t="s">
        <v>74</v>
      </c>
      <c r="AQ104" t="s">
        <v>74</v>
      </c>
      <c r="AR104" t="s">
        <v>922</v>
      </c>
      <c r="AS104" t="s">
        <v>923</v>
      </c>
      <c r="AT104" t="s">
        <v>74</v>
      </c>
      <c r="AU104">
        <v>2020</v>
      </c>
      <c r="AV104" t="s">
        <v>74</v>
      </c>
      <c r="AW104">
        <v>15</v>
      </c>
      <c r="AX104" t="s">
        <v>74</v>
      </c>
      <c r="AY104" t="s">
        <v>74</v>
      </c>
      <c r="AZ104" t="s">
        <v>74</v>
      </c>
      <c r="BA104" t="s">
        <v>74</v>
      </c>
      <c r="BB104">
        <v>80</v>
      </c>
      <c r="BC104">
        <v>92</v>
      </c>
      <c r="BD104" t="s">
        <v>74</v>
      </c>
      <c r="BE104" t="s">
        <v>1979</v>
      </c>
      <c r="BF104" t="str">
        <f>HYPERLINK("http://dx.doi.org/10.24919/2519-058x.15.205145","http://dx.doi.org/10.24919/2519-058x.15.205145")</f>
        <v>http://dx.doi.org/10.24919/2519-058x.15.205145</v>
      </c>
      <c r="BG104" t="s">
        <v>74</v>
      </c>
      <c r="BH104" t="s">
        <v>74</v>
      </c>
      <c r="BI104">
        <v>13</v>
      </c>
      <c r="BJ104" t="s">
        <v>472</v>
      </c>
      <c r="BK104" t="s">
        <v>152</v>
      </c>
      <c r="BL104" t="s">
        <v>472</v>
      </c>
      <c r="BM104" t="s">
        <v>1980</v>
      </c>
      <c r="BN104" t="s">
        <v>74</v>
      </c>
      <c r="BO104" t="s">
        <v>240</v>
      </c>
      <c r="BP104" t="s">
        <v>74</v>
      </c>
      <c r="BQ104" t="s">
        <v>74</v>
      </c>
      <c r="BR104" t="s">
        <v>99</v>
      </c>
      <c r="BS104" t="s">
        <v>1981</v>
      </c>
      <c r="BT104" t="str">
        <f>HYPERLINK("https%3A%2F%2Fwww.webofscience.com%2Fwos%2Fwoscc%2Ffull-record%2FWOS:000543356200007","View Full Record in Web of Science")</f>
        <v>View Full Record in Web of Science</v>
      </c>
    </row>
    <row r="105" spans="1:72" x14ac:dyDescent="0.25">
      <c r="A105" t="s">
        <v>72</v>
      </c>
      <c r="B105" t="s">
        <v>1982</v>
      </c>
      <c r="C105" t="s">
        <v>74</v>
      </c>
      <c r="D105" t="s">
        <v>74</v>
      </c>
      <c r="E105" t="s">
        <v>74</v>
      </c>
      <c r="F105" t="s">
        <v>1983</v>
      </c>
      <c r="G105" t="s">
        <v>74</v>
      </c>
      <c r="H105" t="s">
        <v>74</v>
      </c>
      <c r="I105" t="s">
        <v>1984</v>
      </c>
      <c r="J105" t="s">
        <v>974</v>
      </c>
      <c r="K105" t="s">
        <v>74</v>
      </c>
      <c r="L105" t="s">
        <v>74</v>
      </c>
      <c r="M105" t="s">
        <v>479</v>
      </c>
      <c r="N105" t="s">
        <v>105</v>
      </c>
      <c r="O105" t="s">
        <v>74</v>
      </c>
      <c r="P105" t="s">
        <v>74</v>
      </c>
      <c r="Q105" t="s">
        <v>74</v>
      </c>
      <c r="R105" t="s">
        <v>74</v>
      </c>
      <c r="S105" t="s">
        <v>74</v>
      </c>
      <c r="T105" t="s">
        <v>1985</v>
      </c>
      <c r="U105" t="s">
        <v>74</v>
      </c>
      <c r="V105" t="s">
        <v>1986</v>
      </c>
      <c r="W105" t="s">
        <v>1987</v>
      </c>
      <c r="X105" t="s">
        <v>1850</v>
      </c>
      <c r="Y105" t="s">
        <v>1988</v>
      </c>
      <c r="Z105" t="s">
        <v>74</v>
      </c>
      <c r="AA105" t="s">
        <v>74</v>
      </c>
      <c r="AB105" t="s">
        <v>74</v>
      </c>
      <c r="AC105" t="s">
        <v>74</v>
      </c>
      <c r="AD105" t="s">
        <v>74</v>
      </c>
      <c r="AE105" t="s">
        <v>74</v>
      </c>
      <c r="AF105" t="s">
        <v>74</v>
      </c>
      <c r="AG105">
        <v>11</v>
      </c>
      <c r="AH105">
        <v>0</v>
      </c>
      <c r="AI105">
        <v>0</v>
      </c>
      <c r="AJ105">
        <v>0</v>
      </c>
      <c r="AK105">
        <v>3</v>
      </c>
      <c r="AL105" t="s">
        <v>981</v>
      </c>
      <c r="AM105" t="s">
        <v>444</v>
      </c>
      <c r="AN105" t="s">
        <v>982</v>
      </c>
      <c r="AO105" t="s">
        <v>983</v>
      </c>
      <c r="AP105" t="s">
        <v>984</v>
      </c>
      <c r="AQ105" t="s">
        <v>74</v>
      </c>
      <c r="AR105" t="s">
        <v>985</v>
      </c>
      <c r="AS105" t="s">
        <v>986</v>
      </c>
      <c r="AT105" t="s">
        <v>74</v>
      </c>
      <c r="AU105">
        <v>2020</v>
      </c>
      <c r="AV105" t="s">
        <v>74</v>
      </c>
      <c r="AW105">
        <v>51</v>
      </c>
      <c r="AX105" t="s">
        <v>74</v>
      </c>
      <c r="AY105" t="s">
        <v>74</v>
      </c>
      <c r="AZ105" t="s">
        <v>74</v>
      </c>
      <c r="BA105" t="s">
        <v>74</v>
      </c>
      <c r="BB105">
        <v>92</v>
      </c>
      <c r="BC105">
        <v>102</v>
      </c>
      <c r="BD105" t="s">
        <v>74</v>
      </c>
      <c r="BE105" t="s">
        <v>1989</v>
      </c>
      <c r="BF105" t="str">
        <f>HYPERLINK("http://dx.doi.org/10.20535/2307-5244.51.2020.220178","http://dx.doi.org/10.20535/2307-5244.51.2020.220178")</f>
        <v>http://dx.doi.org/10.20535/2307-5244.51.2020.220178</v>
      </c>
      <c r="BG105" t="s">
        <v>74</v>
      </c>
      <c r="BH105" t="s">
        <v>74</v>
      </c>
      <c r="BI105">
        <v>11</v>
      </c>
      <c r="BJ105" t="s">
        <v>472</v>
      </c>
      <c r="BK105" t="s">
        <v>152</v>
      </c>
      <c r="BL105" t="s">
        <v>472</v>
      </c>
      <c r="BM105" t="s">
        <v>1990</v>
      </c>
      <c r="BN105" t="s">
        <v>74</v>
      </c>
      <c r="BO105" t="s">
        <v>969</v>
      </c>
      <c r="BP105" t="s">
        <v>74</v>
      </c>
      <c r="BQ105" t="s">
        <v>74</v>
      </c>
      <c r="BR105" t="s">
        <v>99</v>
      </c>
      <c r="BS105" t="s">
        <v>1991</v>
      </c>
      <c r="BT105" t="str">
        <f>HYPERLINK("https%3A%2F%2Fwww.webofscience.com%2Fwos%2Fwoscc%2Ffull-record%2FWOS:000712308400006","View Full Record in Web of Science")</f>
        <v>View Full Record in Web of Science</v>
      </c>
    </row>
    <row r="106" spans="1:72" x14ac:dyDescent="0.25">
      <c r="A106" t="s">
        <v>72</v>
      </c>
      <c r="B106" t="s">
        <v>1992</v>
      </c>
      <c r="C106" t="s">
        <v>74</v>
      </c>
      <c r="D106" t="s">
        <v>74</v>
      </c>
      <c r="E106" t="s">
        <v>74</v>
      </c>
      <c r="F106" t="s">
        <v>1993</v>
      </c>
      <c r="G106" t="s">
        <v>74</v>
      </c>
      <c r="H106" t="s">
        <v>74</v>
      </c>
      <c r="I106" t="s">
        <v>1994</v>
      </c>
      <c r="J106" t="s">
        <v>974</v>
      </c>
      <c r="K106" t="s">
        <v>74</v>
      </c>
      <c r="L106" t="s">
        <v>74</v>
      </c>
      <c r="M106" t="s">
        <v>78</v>
      </c>
      <c r="N106" t="s">
        <v>105</v>
      </c>
      <c r="O106" t="s">
        <v>74</v>
      </c>
      <c r="P106" t="s">
        <v>74</v>
      </c>
      <c r="Q106" t="s">
        <v>74</v>
      </c>
      <c r="R106" t="s">
        <v>74</v>
      </c>
      <c r="S106" t="s">
        <v>74</v>
      </c>
      <c r="T106" t="s">
        <v>1995</v>
      </c>
      <c r="U106" t="s">
        <v>74</v>
      </c>
      <c r="V106" t="s">
        <v>1996</v>
      </c>
      <c r="W106" t="s">
        <v>1997</v>
      </c>
      <c r="X106" t="s">
        <v>1998</v>
      </c>
      <c r="Y106" t="s">
        <v>1999</v>
      </c>
      <c r="Z106" t="s">
        <v>74</v>
      </c>
      <c r="AA106" t="s">
        <v>2000</v>
      </c>
      <c r="AB106" t="s">
        <v>2001</v>
      </c>
      <c r="AC106" t="s">
        <v>74</v>
      </c>
      <c r="AD106" t="s">
        <v>74</v>
      </c>
      <c r="AE106" t="s">
        <v>74</v>
      </c>
      <c r="AF106" t="s">
        <v>74</v>
      </c>
      <c r="AG106">
        <v>39</v>
      </c>
      <c r="AH106">
        <v>0</v>
      </c>
      <c r="AI106">
        <v>0</v>
      </c>
      <c r="AJ106">
        <v>0</v>
      </c>
      <c r="AK106">
        <v>3</v>
      </c>
      <c r="AL106" t="s">
        <v>981</v>
      </c>
      <c r="AM106" t="s">
        <v>444</v>
      </c>
      <c r="AN106" t="s">
        <v>982</v>
      </c>
      <c r="AO106" t="s">
        <v>983</v>
      </c>
      <c r="AP106" t="s">
        <v>984</v>
      </c>
      <c r="AQ106" t="s">
        <v>74</v>
      </c>
      <c r="AR106" t="s">
        <v>985</v>
      </c>
      <c r="AS106" t="s">
        <v>986</v>
      </c>
      <c r="AT106" t="s">
        <v>74</v>
      </c>
      <c r="AU106">
        <v>2020</v>
      </c>
      <c r="AV106" t="s">
        <v>74</v>
      </c>
      <c r="AW106">
        <v>50</v>
      </c>
      <c r="AX106" t="s">
        <v>74</v>
      </c>
      <c r="AY106" t="s">
        <v>74</v>
      </c>
      <c r="AZ106" t="s">
        <v>74</v>
      </c>
      <c r="BA106" t="s">
        <v>74</v>
      </c>
      <c r="BB106">
        <v>256</v>
      </c>
      <c r="BC106">
        <v>267</v>
      </c>
      <c r="BD106" t="s">
        <v>74</v>
      </c>
      <c r="BE106" t="s">
        <v>2002</v>
      </c>
      <c r="BF106" t="str">
        <f>HYPERLINK("http://dx.doi.org/10.20535/2307-5244.50.2020.210153","http://dx.doi.org/10.20535/2307-5244.50.2020.210153")</f>
        <v>http://dx.doi.org/10.20535/2307-5244.50.2020.210153</v>
      </c>
      <c r="BG106" t="s">
        <v>74</v>
      </c>
      <c r="BH106" t="s">
        <v>74</v>
      </c>
      <c r="BI106">
        <v>12</v>
      </c>
      <c r="BJ106" t="s">
        <v>472</v>
      </c>
      <c r="BK106" t="s">
        <v>152</v>
      </c>
      <c r="BL106" t="s">
        <v>472</v>
      </c>
      <c r="BM106" t="s">
        <v>2003</v>
      </c>
      <c r="BN106" t="s">
        <v>74</v>
      </c>
      <c r="BO106" t="s">
        <v>969</v>
      </c>
      <c r="BP106" t="s">
        <v>74</v>
      </c>
      <c r="BQ106" t="s">
        <v>74</v>
      </c>
      <c r="BR106" t="s">
        <v>99</v>
      </c>
      <c r="BS106" t="s">
        <v>2004</v>
      </c>
      <c r="BT106" t="str">
        <f>HYPERLINK("https%3A%2F%2Fwww.webofscience.com%2Fwos%2Fwoscc%2Ffull-record%2FWOS:000569128900017","View Full Record in Web of Science")</f>
        <v>View Full Record in Web of Science</v>
      </c>
    </row>
    <row r="107" spans="1:72" x14ac:dyDescent="0.25">
      <c r="A107" t="s">
        <v>72</v>
      </c>
      <c r="B107" t="s">
        <v>2005</v>
      </c>
      <c r="C107" t="s">
        <v>74</v>
      </c>
      <c r="D107" t="s">
        <v>74</v>
      </c>
      <c r="E107" t="s">
        <v>74</v>
      </c>
      <c r="F107" t="s">
        <v>2006</v>
      </c>
      <c r="G107" t="s">
        <v>74</v>
      </c>
      <c r="H107" t="s">
        <v>74</v>
      </c>
      <c r="I107" t="s">
        <v>2007</v>
      </c>
      <c r="J107" t="s">
        <v>134</v>
      </c>
      <c r="K107" t="s">
        <v>74</v>
      </c>
      <c r="L107" t="s">
        <v>74</v>
      </c>
      <c r="M107" t="s">
        <v>78</v>
      </c>
      <c r="N107" t="s">
        <v>105</v>
      </c>
      <c r="O107" t="s">
        <v>74</v>
      </c>
      <c r="P107" t="s">
        <v>74</v>
      </c>
      <c r="Q107" t="s">
        <v>74</v>
      </c>
      <c r="R107" t="s">
        <v>74</v>
      </c>
      <c r="S107" t="s">
        <v>74</v>
      </c>
      <c r="T107" t="s">
        <v>2008</v>
      </c>
      <c r="U107" t="s">
        <v>74</v>
      </c>
      <c r="V107" t="s">
        <v>2009</v>
      </c>
      <c r="W107" t="s">
        <v>2010</v>
      </c>
      <c r="X107" t="s">
        <v>2011</v>
      </c>
      <c r="Y107" t="s">
        <v>2012</v>
      </c>
      <c r="Z107" t="s">
        <v>2013</v>
      </c>
      <c r="AA107" t="s">
        <v>2014</v>
      </c>
      <c r="AB107" t="s">
        <v>2015</v>
      </c>
      <c r="AC107" t="s">
        <v>74</v>
      </c>
      <c r="AD107" t="s">
        <v>74</v>
      </c>
      <c r="AE107" t="s">
        <v>74</v>
      </c>
      <c r="AF107" t="s">
        <v>74</v>
      </c>
      <c r="AG107">
        <v>15</v>
      </c>
      <c r="AH107">
        <v>0</v>
      </c>
      <c r="AI107">
        <v>0</v>
      </c>
      <c r="AJ107">
        <v>1</v>
      </c>
      <c r="AK107">
        <v>4</v>
      </c>
      <c r="AL107" t="s">
        <v>141</v>
      </c>
      <c r="AM107" t="s">
        <v>142</v>
      </c>
      <c r="AN107" t="s">
        <v>143</v>
      </c>
      <c r="AO107" t="s">
        <v>144</v>
      </c>
      <c r="AP107" t="s">
        <v>74</v>
      </c>
      <c r="AQ107" t="s">
        <v>74</v>
      </c>
      <c r="AR107" t="s">
        <v>146</v>
      </c>
      <c r="AS107" t="s">
        <v>147</v>
      </c>
      <c r="AT107" t="s">
        <v>74</v>
      </c>
      <c r="AU107">
        <v>2020</v>
      </c>
      <c r="AV107">
        <v>38</v>
      </c>
      <c r="AW107">
        <v>66</v>
      </c>
      <c r="AX107" t="s">
        <v>74</v>
      </c>
      <c r="AY107" t="s">
        <v>74</v>
      </c>
      <c r="AZ107" t="s">
        <v>376</v>
      </c>
      <c r="BA107" t="s">
        <v>74</v>
      </c>
      <c r="BB107">
        <v>358</v>
      </c>
      <c r="BC107">
        <v>370</v>
      </c>
      <c r="BD107" t="s">
        <v>74</v>
      </c>
      <c r="BE107" t="s">
        <v>2016</v>
      </c>
      <c r="BF107" t="str">
        <f>HYPERLINK("http://dx.doi.org/10.46398/cuestpol.38e.23","http://dx.doi.org/10.46398/cuestpol.38e.23")</f>
        <v>http://dx.doi.org/10.46398/cuestpol.38e.23</v>
      </c>
      <c r="BG107" t="s">
        <v>74</v>
      </c>
      <c r="BH107" t="s">
        <v>74</v>
      </c>
      <c r="BI107">
        <v>13</v>
      </c>
      <c r="BJ107" t="s">
        <v>151</v>
      </c>
      <c r="BK107" t="s">
        <v>152</v>
      </c>
      <c r="BL107" t="s">
        <v>153</v>
      </c>
      <c r="BM107" t="s">
        <v>1896</v>
      </c>
      <c r="BN107" t="s">
        <v>74</v>
      </c>
      <c r="BO107" t="s">
        <v>240</v>
      </c>
      <c r="BP107" t="s">
        <v>74</v>
      </c>
      <c r="BQ107" t="s">
        <v>74</v>
      </c>
      <c r="BR107" t="s">
        <v>99</v>
      </c>
      <c r="BS107" t="s">
        <v>2017</v>
      </c>
      <c r="BT107" t="str">
        <f>HYPERLINK("https%3A%2F%2Fwww.webofscience.com%2Fwos%2Fwoscc%2Ffull-record%2FWOS:000583876900024","View Full Record in Web of Science")</f>
        <v>View Full Record in Web of Science</v>
      </c>
    </row>
    <row r="108" spans="1:72" x14ac:dyDescent="0.25">
      <c r="A108" t="s">
        <v>72</v>
      </c>
      <c r="B108" t="s">
        <v>2018</v>
      </c>
      <c r="C108" t="s">
        <v>74</v>
      </c>
      <c r="D108" t="s">
        <v>74</v>
      </c>
      <c r="E108" t="s">
        <v>74</v>
      </c>
      <c r="F108" t="s">
        <v>2019</v>
      </c>
      <c r="G108" t="s">
        <v>74</v>
      </c>
      <c r="H108" t="s">
        <v>74</v>
      </c>
      <c r="I108" t="s">
        <v>2020</v>
      </c>
      <c r="J108" t="s">
        <v>2021</v>
      </c>
      <c r="K108" t="s">
        <v>74</v>
      </c>
      <c r="L108" t="s">
        <v>74</v>
      </c>
      <c r="M108" t="s">
        <v>78</v>
      </c>
      <c r="N108" t="s">
        <v>105</v>
      </c>
      <c r="O108" t="s">
        <v>74</v>
      </c>
      <c r="P108" t="s">
        <v>74</v>
      </c>
      <c r="Q108" t="s">
        <v>74</v>
      </c>
      <c r="R108" t="s">
        <v>74</v>
      </c>
      <c r="S108" t="s">
        <v>74</v>
      </c>
      <c r="T108" t="s">
        <v>2022</v>
      </c>
      <c r="U108" t="s">
        <v>74</v>
      </c>
      <c r="V108" t="s">
        <v>2023</v>
      </c>
      <c r="W108" t="s">
        <v>2024</v>
      </c>
      <c r="X108" t="s">
        <v>1311</v>
      </c>
      <c r="Y108" t="s">
        <v>2025</v>
      </c>
      <c r="Z108" t="s">
        <v>2026</v>
      </c>
      <c r="AA108" t="s">
        <v>2027</v>
      </c>
      <c r="AB108" t="s">
        <v>2028</v>
      </c>
      <c r="AC108" t="s">
        <v>74</v>
      </c>
      <c r="AD108" t="s">
        <v>74</v>
      </c>
      <c r="AE108" t="s">
        <v>74</v>
      </c>
      <c r="AF108" t="s">
        <v>74</v>
      </c>
      <c r="AG108">
        <v>22</v>
      </c>
      <c r="AH108">
        <v>0</v>
      </c>
      <c r="AI108">
        <v>0</v>
      </c>
      <c r="AJ108">
        <v>0</v>
      </c>
      <c r="AK108">
        <v>5</v>
      </c>
      <c r="AL108" t="s">
        <v>2029</v>
      </c>
      <c r="AM108" t="s">
        <v>2030</v>
      </c>
      <c r="AN108" t="s">
        <v>2031</v>
      </c>
      <c r="AO108" t="s">
        <v>2032</v>
      </c>
      <c r="AP108" t="s">
        <v>2033</v>
      </c>
      <c r="AQ108" t="s">
        <v>74</v>
      </c>
      <c r="AR108" t="s">
        <v>2034</v>
      </c>
      <c r="AS108" t="s">
        <v>2035</v>
      </c>
      <c r="AT108" t="s">
        <v>74</v>
      </c>
      <c r="AU108">
        <v>2020</v>
      </c>
      <c r="AV108">
        <v>92</v>
      </c>
      <c r="AW108">
        <v>5</v>
      </c>
      <c r="AX108" t="s">
        <v>74</v>
      </c>
      <c r="AY108" t="s">
        <v>74</v>
      </c>
      <c r="AZ108" t="s">
        <v>74</v>
      </c>
      <c r="BA108" t="s">
        <v>74</v>
      </c>
      <c r="BB108">
        <v>607</v>
      </c>
      <c r="BC108">
        <v>619</v>
      </c>
      <c r="BD108" t="s">
        <v>74</v>
      </c>
      <c r="BE108" t="s">
        <v>74</v>
      </c>
      <c r="BF108" t="s">
        <v>74</v>
      </c>
      <c r="BG108" t="s">
        <v>74</v>
      </c>
      <c r="BH108" t="s">
        <v>74</v>
      </c>
      <c r="BI108">
        <v>13</v>
      </c>
      <c r="BJ108" t="s">
        <v>336</v>
      </c>
      <c r="BK108" t="s">
        <v>152</v>
      </c>
      <c r="BL108" t="s">
        <v>336</v>
      </c>
      <c r="BM108" t="s">
        <v>2036</v>
      </c>
      <c r="BN108" t="s">
        <v>74</v>
      </c>
      <c r="BO108" t="s">
        <v>74</v>
      </c>
      <c r="BP108" t="s">
        <v>74</v>
      </c>
      <c r="BQ108" t="s">
        <v>74</v>
      </c>
      <c r="BR108" t="s">
        <v>99</v>
      </c>
      <c r="BS108" t="s">
        <v>2037</v>
      </c>
      <c r="BT108" t="str">
        <f>HYPERLINK("https%3A%2F%2Fwww.webofscience.com%2Fwos%2Fwoscc%2Ffull-record%2FWOS:000542920300001","View Full Record in Web of Science")</f>
        <v>View Full Record in Web of Science</v>
      </c>
    </row>
    <row r="109" spans="1:72" x14ac:dyDescent="0.25">
      <c r="A109" t="s">
        <v>72</v>
      </c>
      <c r="B109" t="s">
        <v>2038</v>
      </c>
      <c r="C109" t="s">
        <v>74</v>
      </c>
      <c r="D109" t="s">
        <v>74</v>
      </c>
      <c r="E109" t="s">
        <v>74</v>
      </c>
      <c r="F109" t="s">
        <v>2039</v>
      </c>
      <c r="G109" t="s">
        <v>74</v>
      </c>
      <c r="H109" t="s">
        <v>74</v>
      </c>
      <c r="I109" t="s">
        <v>2040</v>
      </c>
      <c r="J109" t="s">
        <v>2041</v>
      </c>
      <c r="K109" t="s">
        <v>74</v>
      </c>
      <c r="L109" t="s">
        <v>74</v>
      </c>
      <c r="M109" t="s">
        <v>456</v>
      </c>
      <c r="N109" t="s">
        <v>105</v>
      </c>
      <c r="O109" t="s">
        <v>74</v>
      </c>
      <c r="P109" t="s">
        <v>74</v>
      </c>
      <c r="Q109" t="s">
        <v>74</v>
      </c>
      <c r="R109" t="s">
        <v>74</v>
      </c>
      <c r="S109" t="s">
        <v>74</v>
      </c>
      <c r="T109" t="s">
        <v>2042</v>
      </c>
      <c r="U109" t="s">
        <v>74</v>
      </c>
      <c r="V109" t="s">
        <v>2043</v>
      </c>
      <c r="W109" t="s">
        <v>2044</v>
      </c>
      <c r="X109" t="s">
        <v>74</v>
      </c>
      <c r="Y109" t="s">
        <v>2045</v>
      </c>
      <c r="Z109" t="s">
        <v>2046</v>
      </c>
      <c r="AA109" t="s">
        <v>74</v>
      </c>
      <c r="AB109" t="s">
        <v>2047</v>
      </c>
      <c r="AC109" t="s">
        <v>74</v>
      </c>
      <c r="AD109" t="s">
        <v>74</v>
      </c>
      <c r="AE109" t="s">
        <v>74</v>
      </c>
      <c r="AF109" t="s">
        <v>74</v>
      </c>
      <c r="AG109">
        <v>12</v>
      </c>
      <c r="AH109">
        <v>1</v>
      </c>
      <c r="AI109">
        <v>1</v>
      </c>
      <c r="AJ109">
        <v>0</v>
      </c>
      <c r="AK109">
        <v>2</v>
      </c>
      <c r="AL109" t="s">
        <v>2048</v>
      </c>
      <c r="AM109" t="s">
        <v>2049</v>
      </c>
      <c r="AN109" t="s">
        <v>2050</v>
      </c>
      <c r="AO109" t="s">
        <v>2051</v>
      </c>
      <c r="AP109" t="s">
        <v>2052</v>
      </c>
      <c r="AQ109" t="s">
        <v>74</v>
      </c>
      <c r="AR109" t="s">
        <v>2041</v>
      </c>
      <c r="AS109" t="s">
        <v>2053</v>
      </c>
      <c r="AT109" t="s">
        <v>74</v>
      </c>
      <c r="AU109">
        <v>2020</v>
      </c>
      <c r="AV109">
        <v>27</v>
      </c>
      <c r="AW109">
        <v>1</v>
      </c>
      <c r="AX109" t="s">
        <v>74</v>
      </c>
      <c r="AY109" t="s">
        <v>74</v>
      </c>
      <c r="AZ109" t="s">
        <v>74</v>
      </c>
      <c r="BA109" t="s">
        <v>74</v>
      </c>
      <c r="BB109">
        <v>219</v>
      </c>
      <c r="BC109">
        <v>236</v>
      </c>
      <c r="BD109" t="s">
        <v>74</v>
      </c>
      <c r="BE109" t="s">
        <v>2054</v>
      </c>
      <c r="BF109" t="str">
        <f>HYPERLINK("http://dx.doi.org/10.31470/2309-1797-2020-27-1-219-236","http://dx.doi.org/10.31470/2309-1797-2020-27-1-219-236")</f>
        <v>http://dx.doi.org/10.31470/2309-1797-2020-27-1-219-236</v>
      </c>
      <c r="BG109" t="s">
        <v>74</v>
      </c>
      <c r="BH109" t="s">
        <v>74</v>
      </c>
      <c r="BI109">
        <v>18</v>
      </c>
      <c r="BJ109" t="s">
        <v>1034</v>
      </c>
      <c r="BK109" t="s">
        <v>152</v>
      </c>
      <c r="BL109" t="s">
        <v>1034</v>
      </c>
      <c r="BM109" t="s">
        <v>2055</v>
      </c>
      <c r="BN109" t="s">
        <v>74</v>
      </c>
      <c r="BO109" t="s">
        <v>240</v>
      </c>
      <c r="BP109" t="s">
        <v>74</v>
      </c>
      <c r="BQ109" t="s">
        <v>74</v>
      </c>
      <c r="BR109" t="s">
        <v>99</v>
      </c>
      <c r="BS109" t="s">
        <v>2056</v>
      </c>
      <c r="BT109" t="str">
        <f>HYPERLINK("https%3A%2F%2Fwww.webofscience.com%2Fwos%2Fwoscc%2Ffull-record%2FWOS:000531820600011","View Full Record in Web of Science")</f>
        <v>View Full Record in Web of Science</v>
      </c>
    </row>
    <row r="110" spans="1:72" x14ac:dyDescent="0.25">
      <c r="A110" t="s">
        <v>72</v>
      </c>
      <c r="B110" t="s">
        <v>2057</v>
      </c>
      <c r="C110" t="s">
        <v>74</v>
      </c>
      <c r="D110" t="s">
        <v>74</v>
      </c>
      <c r="E110" t="s">
        <v>74</v>
      </c>
      <c r="F110" t="s">
        <v>2058</v>
      </c>
      <c r="G110" t="s">
        <v>74</v>
      </c>
      <c r="H110" t="s">
        <v>74</v>
      </c>
      <c r="I110" t="s">
        <v>2059</v>
      </c>
      <c r="J110" t="s">
        <v>2060</v>
      </c>
      <c r="K110" t="s">
        <v>74</v>
      </c>
      <c r="L110" t="s">
        <v>74</v>
      </c>
      <c r="M110" t="s">
        <v>78</v>
      </c>
      <c r="N110" t="s">
        <v>105</v>
      </c>
      <c r="O110" t="s">
        <v>74</v>
      </c>
      <c r="P110" t="s">
        <v>74</v>
      </c>
      <c r="Q110" t="s">
        <v>74</v>
      </c>
      <c r="R110" t="s">
        <v>74</v>
      </c>
      <c r="S110" t="s">
        <v>74</v>
      </c>
      <c r="T110" t="s">
        <v>2061</v>
      </c>
      <c r="U110" t="s">
        <v>74</v>
      </c>
      <c r="V110" t="s">
        <v>2062</v>
      </c>
      <c r="W110" t="s">
        <v>2063</v>
      </c>
      <c r="X110" t="s">
        <v>2064</v>
      </c>
      <c r="Y110" t="s">
        <v>2065</v>
      </c>
      <c r="Z110" t="s">
        <v>74</v>
      </c>
      <c r="AA110" t="s">
        <v>2066</v>
      </c>
      <c r="AB110" t="s">
        <v>2067</v>
      </c>
      <c r="AC110" t="s">
        <v>74</v>
      </c>
      <c r="AD110" t="s">
        <v>74</v>
      </c>
      <c r="AE110" t="s">
        <v>74</v>
      </c>
      <c r="AF110" t="s">
        <v>74</v>
      </c>
      <c r="AG110">
        <v>15</v>
      </c>
      <c r="AH110">
        <v>1</v>
      </c>
      <c r="AI110">
        <v>1</v>
      </c>
      <c r="AJ110">
        <v>1</v>
      </c>
      <c r="AK110">
        <v>17</v>
      </c>
      <c r="AL110" t="s">
        <v>2068</v>
      </c>
      <c r="AM110" t="s">
        <v>2069</v>
      </c>
      <c r="AN110" t="s">
        <v>2070</v>
      </c>
      <c r="AO110" t="s">
        <v>2071</v>
      </c>
      <c r="AP110" t="s">
        <v>74</v>
      </c>
      <c r="AQ110" t="s">
        <v>74</v>
      </c>
      <c r="AR110" t="s">
        <v>2072</v>
      </c>
      <c r="AS110" t="s">
        <v>2073</v>
      </c>
      <c r="AT110" t="s">
        <v>74</v>
      </c>
      <c r="AU110">
        <v>2020</v>
      </c>
      <c r="AV110">
        <v>11</v>
      </c>
      <c r="AW110">
        <v>1</v>
      </c>
      <c r="AX110" t="s">
        <v>74</v>
      </c>
      <c r="AY110" t="s">
        <v>74</v>
      </c>
      <c r="AZ110" t="s">
        <v>74</v>
      </c>
      <c r="BA110" t="s">
        <v>74</v>
      </c>
      <c r="BB110">
        <v>57</v>
      </c>
      <c r="BC110">
        <v>67</v>
      </c>
      <c r="BD110" t="s">
        <v>74</v>
      </c>
      <c r="BE110" t="s">
        <v>2074</v>
      </c>
      <c r="BF110" t="str">
        <f>HYPERLINK("http://dx.doi.org/10.47750/jett.2020.11.01.006","http://dx.doi.org/10.47750/jett.2020.11.01.006")</f>
        <v>http://dx.doi.org/10.47750/jett.2020.11.01.006</v>
      </c>
      <c r="BG110" t="s">
        <v>74</v>
      </c>
      <c r="BH110" t="s">
        <v>74</v>
      </c>
      <c r="BI110">
        <v>11</v>
      </c>
      <c r="BJ110" t="s">
        <v>336</v>
      </c>
      <c r="BK110" t="s">
        <v>152</v>
      </c>
      <c r="BL110" t="s">
        <v>336</v>
      </c>
      <c r="BM110" t="s">
        <v>2075</v>
      </c>
      <c r="BN110" t="s">
        <v>74</v>
      </c>
      <c r="BO110" t="s">
        <v>2076</v>
      </c>
      <c r="BP110" t="s">
        <v>74</v>
      </c>
      <c r="BQ110" t="s">
        <v>74</v>
      </c>
      <c r="BR110" t="s">
        <v>99</v>
      </c>
      <c r="BS110" t="s">
        <v>2077</v>
      </c>
      <c r="BT110" t="str">
        <f>HYPERLINK("https%3A%2F%2Fwww.webofscience.com%2Fwos%2Fwoscc%2Ffull-record%2FWOS:000604636900006","View Full Record in Web of Science")</f>
        <v>View Full Record in Web of Science</v>
      </c>
    </row>
    <row r="111" spans="1:72" x14ac:dyDescent="0.25">
      <c r="A111" t="s">
        <v>72</v>
      </c>
      <c r="B111" t="s">
        <v>2078</v>
      </c>
      <c r="C111" t="s">
        <v>74</v>
      </c>
      <c r="D111" t="s">
        <v>74</v>
      </c>
      <c r="E111" t="s">
        <v>74</v>
      </c>
      <c r="F111" t="s">
        <v>2079</v>
      </c>
      <c r="G111" t="s">
        <v>74</v>
      </c>
      <c r="H111" t="s">
        <v>74</v>
      </c>
      <c r="I111" t="s">
        <v>2080</v>
      </c>
      <c r="J111" t="s">
        <v>2081</v>
      </c>
      <c r="K111" t="s">
        <v>74</v>
      </c>
      <c r="L111" t="s">
        <v>74</v>
      </c>
      <c r="M111" t="s">
        <v>78</v>
      </c>
      <c r="N111" t="s">
        <v>105</v>
      </c>
      <c r="O111" t="s">
        <v>74</v>
      </c>
      <c r="P111" t="s">
        <v>74</v>
      </c>
      <c r="Q111" t="s">
        <v>74</v>
      </c>
      <c r="R111" t="s">
        <v>74</v>
      </c>
      <c r="S111" t="s">
        <v>74</v>
      </c>
      <c r="T111" t="s">
        <v>2082</v>
      </c>
      <c r="U111" t="s">
        <v>74</v>
      </c>
      <c r="V111" t="s">
        <v>2083</v>
      </c>
      <c r="W111" t="s">
        <v>2084</v>
      </c>
      <c r="X111" t="s">
        <v>2085</v>
      </c>
      <c r="Y111" t="s">
        <v>2086</v>
      </c>
      <c r="Z111" t="s">
        <v>2087</v>
      </c>
      <c r="AA111" t="s">
        <v>2088</v>
      </c>
      <c r="AB111" t="s">
        <v>2089</v>
      </c>
      <c r="AC111" t="s">
        <v>74</v>
      </c>
      <c r="AD111" t="s">
        <v>74</v>
      </c>
      <c r="AE111" t="s">
        <v>74</v>
      </c>
      <c r="AF111" t="s">
        <v>74</v>
      </c>
      <c r="AG111">
        <v>27</v>
      </c>
      <c r="AH111">
        <v>0</v>
      </c>
      <c r="AI111">
        <v>0</v>
      </c>
      <c r="AJ111">
        <v>2</v>
      </c>
      <c r="AK111">
        <v>28</v>
      </c>
      <c r="AL111" t="s">
        <v>2090</v>
      </c>
      <c r="AM111" t="s">
        <v>2091</v>
      </c>
      <c r="AN111" t="s">
        <v>2092</v>
      </c>
      <c r="AO111" t="s">
        <v>2093</v>
      </c>
      <c r="AP111" t="s">
        <v>2094</v>
      </c>
      <c r="AQ111" t="s">
        <v>74</v>
      </c>
      <c r="AR111" t="s">
        <v>2095</v>
      </c>
      <c r="AS111" t="s">
        <v>2096</v>
      </c>
      <c r="AT111" t="s">
        <v>1360</v>
      </c>
      <c r="AU111">
        <v>2020</v>
      </c>
      <c r="AV111">
        <v>29</v>
      </c>
      <c r="AW111">
        <v>4</v>
      </c>
      <c r="AX111" t="s">
        <v>74</v>
      </c>
      <c r="AY111" t="s">
        <v>74</v>
      </c>
      <c r="AZ111" t="s">
        <v>74</v>
      </c>
      <c r="BA111" t="s">
        <v>74</v>
      </c>
      <c r="BB111">
        <v>331</v>
      </c>
      <c r="BC111">
        <v>341</v>
      </c>
      <c r="BD111" t="s">
        <v>74</v>
      </c>
      <c r="BE111" t="s">
        <v>2097</v>
      </c>
      <c r="BF111" t="str">
        <f>HYPERLINK("http://dx.doi.org/10.1007/s40299-019-00487-9","http://dx.doi.org/10.1007/s40299-019-00487-9")</f>
        <v>http://dx.doi.org/10.1007/s40299-019-00487-9</v>
      </c>
      <c r="BG111" t="s">
        <v>74</v>
      </c>
      <c r="BH111" t="s">
        <v>2098</v>
      </c>
      <c r="BI111">
        <v>11</v>
      </c>
      <c r="BJ111" t="s">
        <v>336</v>
      </c>
      <c r="BK111" t="s">
        <v>97</v>
      </c>
      <c r="BL111" t="s">
        <v>336</v>
      </c>
      <c r="BM111" t="s">
        <v>2099</v>
      </c>
      <c r="BN111" t="s">
        <v>74</v>
      </c>
      <c r="BO111" t="s">
        <v>74</v>
      </c>
      <c r="BP111" t="s">
        <v>74</v>
      </c>
      <c r="BQ111" t="s">
        <v>74</v>
      </c>
      <c r="BR111" t="s">
        <v>99</v>
      </c>
      <c r="BS111" t="s">
        <v>2100</v>
      </c>
      <c r="BT111" t="str">
        <f>HYPERLINK("https%3A%2F%2Fwww.webofscience.com%2Fwos%2Fwoscc%2Ffull-record%2FWOS:000492911200001","View Full Record in Web of Science")</f>
        <v>View Full Record in Web of Science</v>
      </c>
    </row>
    <row r="112" spans="1:72" x14ac:dyDescent="0.25">
      <c r="A112" t="s">
        <v>72</v>
      </c>
      <c r="B112" t="s">
        <v>2101</v>
      </c>
      <c r="C112" t="s">
        <v>74</v>
      </c>
      <c r="D112" t="s">
        <v>74</v>
      </c>
      <c r="E112" t="s">
        <v>74</v>
      </c>
      <c r="F112" t="s">
        <v>2102</v>
      </c>
      <c r="G112" t="s">
        <v>74</v>
      </c>
      <c r="H112" t="s">
        <v>74</v>
      </c>
      <c r="I112" t="s">
        <v>2103</v>
      </c>
      <c r="J112" t="s">
        <v>2104</v>
      </c>
      <c r="K112" t="s">
        <v>74</v>
      </c>
      <c r="L112" t="s">
        <v>74</v>
      </c>
      <c r="M112" t="s">
        <v>78</v>
      </c>
      <c r="N112" t="s">
        <v>105</v>
      </c>
      <c r="O112" t="s">
        <v>74</v>
      </c>
      <c r="P112" t="s">
        <v>74</v>
      </c>
      <c r="Q112" t="s">
        <v>74</v>
      </c>
      <c r="R112" t="s">
        <v>74</v>
      </c>
      <c r="S112" t="s">
        <v>74</v>
      </c>
      <c r="T112" t="s">
        <v>74</v>
      </c>
      <c r="U112" t="s">
        <v>2105</v>
      </c>
      <c r="V112" t="s">
        <v>2106</v>
      </c>
      <c r="W112" t="s">
        <v>2107</v>
      </c>
      <c r="X112" t="s">
        <v>2108</v>
      </c>
      <c r="Y112" t="s">
        <v>2109</v>
      </c>
      <c r="Z112" t="s">
        <v>74</v>
      </c>
      <c r="AA112" t="s">
        <v>74</v>
      </c>
      <c r="AB112" t="s">
        <v>74</v>
      </c>
      <c r="AC112" t="s">
        <v>74</v>
      </c>
      <c r="AD112" t="s">
        <v>74</v>
      </c>
      <c r="AE112" t="s">
        <v>74</v>
      </c>
      <c r="AF112" t="s">
        <v>74</v>
      </c>
      <c r="AG112">
        <v>66</v>
      </c>
      <c r="AH112">
        <v>1</v>
      </c>
      <c r="AI112">
        <v>1</v>
      </c>
      <c r="AJ112">
        <v>0</v>
      </c>
      <c r="AK112">
        <v>0</v>
      </c>
      <c r="AL112" t="s">
        <v>2110</v>
      </c>
      <c r="AM112" t="s">
        <v>2111</v>
      </c>
      <c r="AN112" t="s">
        <v>2112</v>
      </c>
      <c r="AO112" t="s">
        <v>2113</v>
      </c>
      <c r="AP112" t="s">
        <v>74</v>
      </c>
      <c r="AQ112" t="s">
        <v>74</v>
      </c>
      <c r="AR112" t="s">
        <v>2114</v>
      </c>
      <c r="AS112" t="s">
        <v>2115</v>
      </c>
      <c r="AT112" t="s">
        <v>2116</v>
      </c>
      <c r="AU112">
        <v>2019</v>
      </c>
      <c r="AV112">
        <v>20</v>
      </c>
      <c r="AW112">
        <v>17</v>
      </c>
      <c r="AX112" t="s">
        <v>74</v>
      </c>
      <c r="AY112" t="s">
        <v>74</v>
      </c>
      <c r="AZ112" t="s">
        <v>74</v>
      </c>
      <c r="BA112" t="s">
        <v>74</v>
      </c>
      <c r="BB112" t="s">
        <v>74</v>
      </c>
      <c r="BC112" t="s">
        <v>74</v>
      </c>
      <c r="BD112">
        <v>17</v>
      </c>
      <c r="BE112" t="s">
        <v>2117</v>
      </c>
      <c r="BF112" t="str">
        <f>HYPERLINK("http://dx.doi.org/10.26209/ijea20n17","http://dx.doi.org/10.26209/ijea20n17")</f>
        <v>http://dx.doi.org/10.26209/ijea20n17</v>
      </c>
      <c r="BG112" t="s">
        <v>74</v>
      </c>
      <c r="BH112" t="s">
        <v>74</v>
      </c>
      <c r="BI112">
        <v>26</v>
      </c>
      <c r="BJ112" t="s">
        <v>336</v>
      </c>
      <c r="BK112" t="s">
        <v>152</v>
      </c>
      <c r="BL112" t="s">
        <v>336</v>
      </c>
      <c r="BM112" t="s">
        <v>2118</v>
      </c>
      <c r="BN112" t="s">
        <v>74</v>
      </c>
      <c r="BO112" t="s">
        <v>74</v>
      </c>
      <c r="BP112" t="s">
        <v>74</v>
      </c>
      <c r="BQ112" t="s">
        <v>74</v>
      </c>
      <c r="BR112" t="s">
        <v>99</v>
      </c>
      <c r="BS112" t="s">
        <v>2119</v>
      </c>
      <c r="BT112" t="str">
        <f>HYPERLINK("https%3A%2F%2Fwww.webofscience.com%2Fwos%2Fwoscc%2Ffull-record%2FWOS:000489076600001","View Full Record in Web of Science")</f>
        <v>View Full Record in Web of Science</v>
      </c>
    </row>
    <row r="113" spans="1:72" x14ac:dyDescent="0.25">
      <c r="A113" t="s">
        <v>72</v>
      </c>
      <c r="B113" t="s">
        <v>2120</v>
      </c>
      <c r="C113" t="s">
        <v>74</v>
      </c>
      <c r="D113" t="s">
        <v>74</v>
      </c>
      <c r="E113" t="s">
        <v>74</v>
      </c>
      <c r="F113" t="s">
        <v>2121</v>
      </c>
      <c r="G113" t="s">
        <v>74</v>
      </c>
      <c r="H113" t="s">
        <v>74</v>
      </c>
      <c r="I113" t="s">
        <v>2122</v>
      </c>
      <c r="J113" t="s">
        <v>318</v>
      </c>
      <c r="K113" t="s">
        <v>74</v>
      </c>
      <c r="L113" t="s">
        <v>74</v>
      </c>
      <c r="M113" t="s">
        <v>78</v>
      </c>
      <c r="N113" t="s">
        <v>105</v>
      </c>
      <c r="O113" t="s">
        <v>74</v>
      </c>
      <c r="P113" t="s">
        <v>74</v>
      </c>
      <c r="Q113" t="s">
        <v>74</v>
      </c>
      <c r="R113" t="s">
        <v>74</v>
      </c>
      <c r="S113" t="s">
        <v>74</v>
      </c>
      <c r="T113" t="s">
        <v>2123</v>
      </c>
      <c r="U113" t="s">
        <v>74</v>
      </c>
      <c r="V113" t="s">
        <v>2124</v>
      </c>
      <c r="W113" t="s">
        <v>2125</v>
      </c>
      <c r="X113" t="s">
        <v>2126</v>
      </c>
      <c r="Y113" t="s">
        <v>2127</v>
      </c>
      <c r="Z113" t="s">
        <v>2128</v>
      </c>
      <c r="AA113" t="s">
        <v>2129</v>
      </c>
      <c r="AB113" t="s">
        <v>2130</v>
      </c>
      <c r="AC113" t="s">
        <v>74</v>
      </c>
      <c r="AD113" t="s">
        <v>74</v>
      </c>
      <c r="AE113" t="s">
        <v>74</v>
      </c>
      <c r="AF113" t="s">
        <v>74</v>
      </c>
      <c r="AG113">
        <v>32</v>
      </c>
      <c r="AH113">
        <v>1</v>
      </c>
      <c r="AI113">
        <v>1</v>
      </c>
      <c r="AJ113">
        <v>1</v>
      </c>
      <c r="AK113">
        <v>8</v>
      </c>
      <c r="AL113" t="s">
        <v>327</v>
      </c>
      <c r="AM113" t="s">
        <v>328</v>
      </c>
      <c r="AN113" t="s">
        <v>329</v>
      </c>
      <c r="AO113" t="s">
        <v>330</v>
      </c>
      <c r="AP113" t="s">
        <v>331</v>
      </c>
      <c r="AQ113" t="s">
        <v>74</v>
      </c>
      <c r="AR113" t="s">
        <v>332</v>
      </c>
      <c r="AS113" t="s">
        <v>333</v>
      </c>
      <c r="AT113" t="s">
        <v>196</v>
      </c>
      <c r="AU113">
        <v>2019</v>
      </c>
      <c r="AV113">
        <v>11</v>
      </c>
      <c r="AW113">
        <v>3</v>
      </c>
      <c r="AX113" t="s">
        <v>74</v>
      </c>
      <c r="AY113" t="s">
        <v>74</v>
      </c>
      <c r="AZ113" t="s">
        <v>74</v>
      </c>
      <c r="BA113" t="s">
        <v>74</v>
      </c>
      <c r="BB113">
        <v>290</v>
      </c>
      <c r="BC113">
        <v>307</v>
      </c>
      <c r="BD113" t="s">
        <v>74</v>
      </c>
      <c r="BE113" t="s">
        <v>2131</v>
      </c>
      <c r="BF113" t="str">
        <f>HYPERLINK("http://dx.doi.org/10.18662/rrem/152","http://dx.doi.org/10.18662/rrem/152")</f>
        <v>http://dx.doi.org/10.18662/rrem/152</v>
      </c>
      <c r="BG113" t="s">
        <v>74</v>
      </c>
      <c r="BH113" t="s">
        <v>74</v>
      </c>
      <c r="BI113">
        <v>19</v>
      </c>
      <c r="BJ113" t="s">
        <v>336</v>
      </c>
      <c r="BK113" t="s">
        <v>152</v>
      </c>
      <c r="BL113" t="s">
        <v>336</v>
      </c>
      <c r="BM113" t="s">
        <v>2132</v>
      </c>
      <c r="BN113" t="s">
        <v>74</v>
      </c>
      <c r="BO113" t="s">
        <v>227</v>
      </c>
      <c r="BP113" t="s">
        <v>74</v>
      </c>
      <c r="BQ113" t="s">
        <v>74</v>
      </c>
      <c r="BR113" t="s">
        <v>99</v>
      </c>
      <c r="BS113" t="s">
        <v>2133</v>
      </c>
      <c r="BT113" t="str">
        <f>HYPERLINK("https%3A%2F%2Fwww.webofscience.com%2Fwos%2Fwoscc%2Ffull-record%2FWOS:000488474900019","View Full Record in Web of Science")</f>
        <v>View Full Record in Web of Science</v>
      </c>
    </row>
    <row r="114" spans="1:72" x14ac:dyDescent="0.25">
      <c r="A114" t="s">
        <v>72</v>
      </c>
      <c r="B114" t="s">
        <v>2134</v>
      </c>
      <c r="C114" t="s">
        <v>74</v>
      </c>
      <c r="D114" t="s">
        <v>74</v>
      </c>
      <c r="E114" t="s">
        <v>74</v>
      </c>
      <c r="F114" t="s">
        <v>2135</v>
      </c>
      <c r="G114" t="s">
        <v>74</v>
      </c>
      <c r="H114" t="s">
        <v>74</v>
      </c>
      <c r="I114" t="s">
        <v>2136</v>
      </c>
      <c r="J114" t="s">
        <v>2137</v>
      </c>
      <c r="K114" t="s">
        <v>74</v>
      </c>
      <c r="L114" t="s">
        <v>74</v>
      </c>
      <c r="M114" t="s">
        <v>78</v>
      </c>
      <c r="N114" t="s">
        <v>105</v>
      </c>
      <c r="O114" t="s">
        <v>74</v>
      </c>
      <c r="P114" t="s">
        <v>74</v>
      </c>
      <c r="Q114" t="s">
        <v>74</v>
      </c>
      <c r="R114" t="s">
        <v>74</v>
      </c>
      <c r="S114" t="s">
        <v>74</v>
      </c>
      <c r="T114" t="s">
        <v>74</v>
      </c>
      <c r="U114" t="s">
        <v>2138</v>
      </c>
      <c r="V114" t="s">
        <v>2139</v>
      </c>
      <c r="W114" t="s">
        <v>2140</v>
      </c>
      <c r="X114" t="s">
        <v>2141</v>
      </c>
      <c r="Y114" t="s">
        <v>2142</v>
      </c>
      <c r="Z114" t="s">
        <v>2143</v>
      </c>
      <c r="AA114" t="s">
        <v>74</v>
      </c>
      <c r="AB114" t="s">
        <v>74</v>
      </c>
      <c r="AC114" t="s">
        <v>2144</v>
      </c>
      <c r="AD114" t="s">
        <v>2145</v>
      </c>
      <c r="AE114" t="s">
        <v>2146</v>
      </c>
      <c r="AF114" t="s">
        <v>74</v>
      </c>
      <c r="AG114">
        <v>53</v>
      </c>
      <c r="AH114">
        <v>2</v>
      </c>
      <c r="AI114">
        <v>2</v>
      </c>
      <c r="AJ114">
        <v>0</v>
      </c>
      <c r="AK114">
        <v>2</v>
      </c>
      <c r="AL114" t="s">
        <v>215</v>
      </c>
      <c r="AM114" t="s">
        <v>216</v>
      </c>
      <c r="AN114" t="s">
        <v>217</v>
      </c>
      <c r="AO114" t="s">
        <v>2147</v>
      </c>
      <c r="AP114" t="s">
        <v>2148</v>
      </c>
      <c r="AQ114" t="s">
        <v>74</v>
      </c>
      <c r="AR114" t="s">
        <v>2137</v>
      </c>
      <c r="AS114" t="s">
        <v>2149</v>
      </c>
      <c r="AT114" t="s">
        <v>2150</v>
      </c>
      <c r="AU114">
        <v>2021</v>
      </c>
      <c r="AV114">
        <v>26</v>
      </c>
      <c r="AW114">
        <v>2</v>
      </c>
      <c r="AX114" t="s">
        <v>74</v>
      </c>
      <c r="AY114" t="s">
        <v>74</v>
      </c>
      <c r="AZ114" t="s">
        <v>74</v>
      </c>
      <c r="BA114" t="s">
        <v>74</v>
      </c>
      <c r="BB114">
        <v>444</v>
      </c>
      <c r="BC114">
        <v>463</v>
      </c>
      <c r="BD114" t="s">
        <v>74</v>
      </c>
      <c r="BE114" t="s">
        <v>2151</v>
      </c>
      <c r="BF114" t="str">
        <f>HYPERLINK("http://dx.doi.org/10.1080/14650045.2019.1620208","http://dx.doi.org/10.1080/14650045.2019.1620208")</f>
        <v>http://dx.doi.org/10.1080/14650045.2019.1620208</v>
      </c>
      <c r="BG114" t="s">
        <v>74</v>
      </c>
      <c r="BH114" t="s">
        <v>2152</v>
      </c>
      <c r="BI114">
        <v>20</v>
      </c>
      <c r="BJ114" t="s">
        <v>2153</v>
      </c>
      <c r="BK114" t="s">
        <v>97</v>
      </c>
      <c r="BL114" t="s">
        <v>2154</v>
      </c>
      <c r="BM114" t="s">
        <v>2155</v>
      </c>
      <c r="BN114" t="s">
        <v>74</v>
      </c>
      <c r="BO114" t="s">
        <v>2076</v>
      </c>
      <c r="BP114" t="s">
        <v>74</v>
      </c>
      <c r="BQ114" t="s">
        <v>74</v>
      </c>
      <c r="BR114" t="s">
        <v>99</v>
      </c>
      <c r="BS114" t="s">
        <v>2156</v>
      </c>
      <c r="BT114" t="str">
        <f>HYPERLINK("https%3A%2F%2Fwww.webofscience.com%2Fwos%2Fwoscc%2Ffull-record%2FWOS:000474125200001","View Full Record in Web of Science")</f>
        <v>View Full Record in Web of Science</v>
      </c>
    </row>
    <row r="115" spans="1:72" x14ac:dyDescent="0.25">
      <c r="A115" t="s">
        <v>72</v>
      </c>
      <c r="B115" t="s">
        <v>2157</v>
      </c>
      <c r="C115" t="s">
        <v>74</v>
      </c>
      <c r="D115" t="s">
        <v>74</v>
      </c>
      <c r="E115" t="s">
        <v>74</v>
      </c>
      <c r="F115" t="s">
        <v>2158</v>
      </c>
      <c r="G115" t="s">
        <v>74</v>
      </c>
      <c r="H115" t="s">
        <v>74</v>
      </c>
      <c r="I115" t="s">
        <v>2159</v>
      </c>
      <c r="J115" t="s">
        <v>2160</v>
      </c>
      <c r="K115" t="s">
        <v>74</v>
      </c>
      <c r="L115" t="s">
        <v>74</v>
      </c>
      <c r="M115" t="s">
        <v>78</v>
      </c>
      <c r="N115" t="s">
        <v>105</v>
      </c>
      <c r="O115" t="s">
        <v>74</v>
      </c>
      <c r="P115" t="s">
        <v>74</v>
      </c>
      <c r="Q115" t="s">
        <v>74</v>
      </c>
      <c r="R115" t="s">
        <v>74</v>
      </c>
      <c r="S115" t="s">
        <v>74</v>
      </c>
      <c r="T115" t="s">
        <v>2161</v>
      </c>
      <c r="U115" t="s">
        <v>74</v>
      </c>
      <c r="V115" t="s">
        <v>2162</v>
      </c>
      <c r="W115" t="s">
        <v>2163</v>
      </c>
      <c r="X115" t="s">
        <v>2164</v>
      </c>
      <c r="Y115" t="s">
        <v>2165</v>
      </c>
      <c r="Z115" t="s">
        <v>74</v>
      </c>
      <c r="AA115" t="s">
        <v>74</v>
      </c>
      <c r="AB115" t="s">
        <v>74</v>
      </c>
      <c r="AC115" t="s">
        <v>74</v>
      </c>
      <c r="AD115" t="s">
        <v>74</v>
      </c>
      <c r="AE115" t="s">
        <v>74</v>
      </c>
      <c r="AF115" t="s">
        <v>74</v>
      </c>
      <c r="AG115">
        <v>3</v>
      </c>
      <c r="AH115">
        <v>0</v>
      </c>
      <c r="AI115">
        <v>0</v>
      </c>
      <c r="AJ115">
        <v>1</v>
      </c>
      <c r="AK115">
        <v>3</v>
      </c>
      <c r="AL115" t="s">
        <v>2166</v>
      </c>
      <c r="AM115" t="s">
        <v>2167</v>
      </c>
      <c r="AN115" t="s">
        <v>2168</v>
      </c>
      <c r="AO115" t="s">
        <v>2169</v>
      </c>
      <c r="AP115" t="s">
        <v>2170</v>
      </c>
      <c r="AQ115" t="s">
        <v>74</v>
      </c>
      <c r="AR115" t="s">
        <v>2171</v>
      </c>
      <c r="AS115" t="s">
        <v>2172</v>
      </c>
      <c r="AT115" t="s">
        <v>1406</v>
      </c>
      <c r="AU115">
        <v>2019</v>
      </c>
      <c r="AV115">
        <v>37</v>
      </c>
      <c r="AW115">
        <v>2</v>
      </c>
      <c r="AX115" t="s">
        <v>74</v>
      </c>
      <c r="AY115" t="s">
        <v>74</v>
      </c>
      <c r="AZ115" t="s">
        <v>74</v>
      </c>
      <c r="BA115" t="s">
        <v>74</v>
      </c>
      <c r="BB115">
        <v>71</v>
      </c>
      <c r="BC115">
        <v>80</v>
      </c>
      <c r="BD115" t="s">
        <v>74</v>
      </c>
      <c r="BE115" t="s">
        <v>2173</v>
      </c>
      <c r="BF115" t="str">
        <f>HYPERLINK("http://dx.doi.org/10.1353/sho.2019.0018","http://dx.doi.org/10.1353/sho.2019.0018")</f>
        <v>http://dx.doi.org/10.1353/sho.2019.0018</v>
      </c>
      <c r="BG115" t="s">
        <v>74</v>
      </c>
      <c r="BH115" t="s">
        <v>74</v>
      </c>
      <c r="BI115">
        <v>10</v>
      </c>
      <c r="BJ115" t="s">
        <v>513</v>
      </c>
      <c r="BK115" t="s">
        <v>1599</v>
      </c>
      <c r="BL115" t="s">
        <v>514</v>
      </c>
      <c r="BM115" t="s">
        <v>2174</v>
      </c>
      <c r="BN115" t="s">
        <v>74</v>
      </c>
      <c r="BO115" t="s">
        <v>74</v>
      </c>
      <c r="BP115" t="s">
        <v>74</v>
      </c>
      <c r="BQ115" t="s">
        <v>74</v>
      </c>
      <c r="BR115" t="s">
        <v>99</v>
      </c>
      <c r="BS115" t="s">
        <v>2175</v>
      </c>
      <c r="BT115" t="str">
        <f>HYPERLINK("https%3A%2F%2Fwww.webofscience.com%2Fwos%2Fwoscc%2Ffull-record%2FWOS:000473174200005","View Full Record in Web of Science")</f>
        <v>View Full Record in Web of Science</v>
      </c>
    </row>
    <row r="116" spans="1:72" x14ac:dyDescent="0.25">
      <c r="A116" t="s">
        <v>72</v>
      </c>
      <c r="B116" t="s">
        <v>2176</v>
      </c>
      <c r="C116" t="s">
        <v>74</v>
      </c>
      <c r="D116" t="s">
        <v>74</v>
      </c>
      <c r="E116" t="s">
        <v>74</v>
      </c>
      <c r="F116" t="s">
        <v>2177</v>
      </c>
      <c r="G116" t="s">
        <v>74</v>
      </c>
      <c r="H116" t="s">
        <v>74</v>
      </c>
      <c r="I116" t="s">
        <v>2178</v>
      </c>
      <c r="J116" t="s">
        <v>318</v>
      </c>
      <c r="K116" t="s">
        <v>74</v>
      </c>
      <c r="L116" t="s">
        <v>74</v>
      </c>
      <c r="M116" t="s">
        <v>78</v>
      </c>
      <c r="N116" t="s">
        <v>105</v>
      </c>
      <c r="O116" t="s">
        <v>74</v>
      </c>
      <c r="P116" t="s">
        <v>74</v>
      </c>
      <c r="Q116" t="s">
        <v>74</v>
      </c>
      <c r="R116" t="s">
        <v>74</v>
      </c>
      <c r="S116" t="s">
        <v>74</v>
      </c>
      <c r="T116" t="s">
        <v>2179</v>
      </c>
      <c r="U116" t="s">
        <v>2180</v>
      </c>
      <c r="V116" t="s">
        <v>2181</v>
      </c>
      <c r="W116" t="s">
        <v>2182</v>
      </c>
      <c r="X116" t="s">
        <v>2183</v>
      </c>
      <c r="Y116" t="s">
        <v>2184</v>
      </c>
      <c r="Z116" t="s">
        <v>2185</v>
      </c>
      <c r="AA116" t="s">
        <v>2186</v>
      </c>
      <c r="AB116" t="s">
        <v>2187</v>
      </c>
      <c r="AC116" t="s">
        <v>74</v>
      </c>
      <c r="AD116" t="s">
        <v>74</v>
      </c>
      <c r="AE116" t="s">
        <v>74</v>
      </c>
      <c r="AF116" t="s">
        <v>74</v>
      </c>
      <c r="AG116">
        <v>15</v>
      </c>
      <c r="AH116">
        <v>1</v>
      </c>
      <c r="AI116">
        <v>1</v>
      </c>
      <c r="AJ116">
        <v>1</v>
      </c>
      <c r="AK116">
        <v>12</v>
      </c>
      <c r="AL116" t="s">
        <v>327</v>
      </c>
      <c r="AM116" t="s">
        <v>328</v>
      </c>
      <c r="AN116" t="s">
        <v>329</v>
      </c>
      <c r="AO116" t="s">
        <v>330</v>
      </c>
      <c r="AP116" t="s">
        <v>331</v>
      </c>
      <c r="AQ116" t="s">
        <v>74</v>
      </c>
      <c r="AR116" t="s">
        <v>332</v>
      </c>
      <c r="AS116" t="s">
        <v>333</v>
      </c>
      <c r="AT116" t="s">
        <v>172</v>
      </c>
      <c r="AU116">
        <v>2019</v>
      </c>
      <c r="AV116">
        <v>11</v>
      </c>
      <c r="AW116">
        <v>2</v>
      </c>
      <c r="AX116" t="s">
        <v>74</v>
      </c>
      <c r="AY116" t="s">
        <v>74</v>
      </c>
      <c r="AZ116" t="s">
        <v>74</v>
      </c>
      <c r="BA116" t="s">
        <v>74</v>
      </c>
      <c r="BB116">
        <v>126</v>
      </c>
      <c r="BC116">
        <v>140</v>
      </c>
      <c r="BD116" t="s">
        <v>74</v>
      </c>
      <c r="BE116" t="s">
        <v>2188</v>
      </c>
      <c r="BF116" t="str">
        <f>HYPERLINK("http://dx.doi.org/10.18662/rrem/121","http://dx.doi.org/10.18662/rrem/121")</f>
        <v>http://dx.doi.org/10.18662/rrem/121</v>
      </c>
      <c r="BG116" t="s">
        <v>74</v>
      </c>
      <c r="BH116" t="s">
        <v>74</v>
      </c>
      <c r="BI116">
        <v>16</v>
      </c>
      <c r="BJ116" t="s">
        <v>336</v>
      </c>
      <c r="BK116" t="s">
        <v>152</v>
      </c>
      <c r="BL116" t="s">
        <v>336</v>
      </c>
      <c r="BM116" t="s">
        <v>2189</v>
      </c>
      <c r="BN116" t="s">
        <v>74</v>
      </c>
      <c r="BO116" t="s">
        <v>227</v>
      </c>
      <c r="BP116" t="s">
        <v>74</v>
      </c>
      <c r="BQ116" t="s">
        <v>74</v>
      </c>
      <c r="BR116" t="s">
        <v>99</v>
      </c>
      <c r="BS116" t="s">
        <v>2190</v>
      </c>
      <c r="BT116" t="str">
        <f>HYPERLINK("https%3A%2F%2Fwww.webofscience.com%2Fwos%2Fwoscc%2Ffull-record%2FWOS:000470096800008","View Full Record in Web of Science")</f>
        <v>View Full Record in Web of Science</v>
      </c>
    </row>
    <row r="117" spans="1:72" x14ac:dyDescent="0.25">
      <c r="A117" t="s">
        <v>72</v>
      </c>
      <c r="B117" t="s">
        <v>2191</v>
      </c>
      <c r="C117" t="s">
        <v>74</v>
      </c>
      <c r="D117" t="s">
        <v>74</v>
      </c>
      <c r="E117" t="s">
        <v>74</v>
      </c>
      <c r="F117" t="s">
        <v>2192</v>
      </c>
      <c r="G117" t="s">
        <v>74</v>
      </c>
      <c r="H117" t="s">
        <v>74</v>
      </c>
      <c r="I117" t="s">
        <v>2193</v>
      </c>
      <c r="J117" t="s">
        <v>2194</v>
      </c>
      <c r="K117" t="s">
        <v>74</v>
      </c>
      <c r="L117" t="s">
        <v>74</v>
      </c>
      <c r="M117" t="s">
        <v>78</v>
      </c>
      <c r="N117" t="s">
        <v>105</v>
      </c>
      <c r="O117" t="s">
        <v>74</v>
      </c>
      <c r="P117" t="s">
        <v>74</v>
      </c>
      <c r="Q117" t="s">
        <v>74</v>
      </c>
      <c r="R117" t="s">
        <v>74</v>
      </c>
      <c r="S117" t="s">
        <v>74</v>
      </c>
      <c r="T117" t="s">
        <v>2195</v>
      </c>
      <c r="U117" t="s">
        <v>74</v>
      </c>
      <c r="V117" t="s">
        <v>2196</v>
      </c>
      <c r="W117" t="s">
        <v>2197</v>
      </c>
      <c r="X117" t="s">
        <v>1929</v>
      </c>
      <c r="Y117" t="s">
        <v>2198</v>
      </c>
      <c r="Z117" t="s">
        <v>2199</v>
      </c>
      <c r="AA117" t="s">
        <v>74</v>
      </c>
      <c r="AB117" t="s">
        <v>74</v>
      </c>
      <c r="AC117" t="s">
        <v>74</v>
      </c>
      <c r="AD117" t="s">
        <v>74</v>
      </c>
      <c r="AE117" t="s">
        <v>74</v>
      </c>
      <c r="AF117" t="s">
        <v>74</v>
      </c>
      <c r="AG117">
        <v>7</v>
      </c>
      <c r="AH117">
        <v>0</v>
      </c>
      <c r="AI117">
        <v>0</v>
      </c>
      <c r="AJ117">
        <v>0</v>
      </c>
      <c r="AK117">
        <v>9</v>
      </c>
      <c r="AL117" t="s">
        <v>2200</v>
      </c>
      <c r="AM117" t="s">
        <v>2201</v>
      </c>
      <c r="AN117" t="s">
        <v>2202</v>
      </c>
      <c r="AO117" t="s">
        <v>2203</v>
      </c>
      <c r="AP117" t="s">
        <v>74</v>
      </c>
      <c r="AQ117" t="s">
        <v>74</v>
      </c>
      <c r="AR117" t="s">
        <v>2204</v>
      </c>
      <c r="AS117" t="s">
        <v>2205</v>
      </c>
      <c r="AT117" t="s">
        <v>172</v>
      </c>
      <c r="AU117">
        <v>2019</v>
      </c>
      <c r="AV117">
        <v>8</v>
      </c>
      <c r="AW117">
        <v>2</v>
      </c>
      <c r="AX117" t="s">
        <v>74</v>
      </c>
      <c r="AY117" t="s">
        <v>74</v>
      </c>
      <c r="AZ117" t="s">
        <v>74</v>
      </c>
      <c r="BA117" t="s">
        <v>74</v>
      </c>
      <c r="BB117">
        <v>170</v>
      </c>
      <c r="BC117">
        <v>178</v>
      </c>
      <c r="BD117" t="s">
        <v>74</v>
      </c>
      <c r="BE117" t="s">
        <v>2206</v>
      </c>
      <c r="BF117" t="str">
        <f>HYPERLINK("http://dx.doi.org/10.7596/taksad.v8i2.2103","http://dx.doi.org/10.7596/taksad.v8i2.2103")</f>
        <v>http://dx.doi.org/10.7596/taksad.v8i2.2103</v>
      </c>
      <c r="BG117" t="s">
        <v>74</v>
      </c>
      <c r="BH117" t="s">
        <v>74</v>
      </c>
      <c r="BI117">
        <v>9</v>
      </c>
      <c r="BJ117" t="s">
        <v>513</v>
      </c>
      <c r="BK117" t="s">
        <v>152</v>
      </c>
      <c r="BL117" t="s">
        <v>514</v>
      </c>
      <c r="BM117" t="s">
        <v>2207</v>
      </c>
      <c r="BN117" t="s">
        <v>74</v>
      </c>
      <c r="BO117" t="s">
        <v>1058</v>
      </c>
      <c r="BP117" t="s">
        <v>74</v>
      </c>
      <c r="BQ117" t="s">
        <v>74</v>
      </c>
      <c r="BR117" t="s">
        <v>99</v>
      </c>
      <c r="BS117" t="s">
        <v>2208</v>
      </c>
      <c r="BT117" t="str">
        <f>HYPERLINK("https%3A%2F%2Fwww.webofscience.com%2Fwos%2Fwoscc%2Ffull-record%2FWOS:000473298400017","View Full Record in Web of Science")</f>
        <v>View Full Record in Web of Science</v>
      </c>
    </row>
    <row r="118" spans="1:72" x14ac:dyDescent="0.25">
      <c r="A118" t="s">
        <v>72</v>
      </c>
      <c r="B118" t="s">
        <v>2209</v>
      </c>
      <c r="C118" t="s">
        <v>74</v>
      </c>
      <c r="D118" t="s">
        <v>74</v>
      </c>
      <c r="E118" t="s">
        <v>74</v>
      </c>
      <c r="F118" t="s">
        <v>2210</v>
      </c>
      <c r="G118" t="s">
        <v>74</v>
      </c>
      <c r="H118" t="s">
        <v>74</v>
      </c>
      <c r="I118" t="s">
        <v>2211</v>
      </c>
      <c r="J118" t="s">
        <v>1116</v>
      </c>
      <c r="K118" t="s">
        <v>74</v>
      </c>
      <c r="L118" t="s">
        <v>74</v>
      </c>
      <c r="M118" t="s">
        <v>78</v>
      </c>
      <c r="N118" t="s">
        <v>105</v>
      </c>
      <c r="O118" t="s">
        <v>74</v>
      </c>
      <c r="P118" t="s">
        <v>74</v>
      </c>
      <c r="Q118" t="s">
        <v>74</v>
      </c>
      <c r="R118" t="s">
        <v>74</v>
      </c>
      <c r="S118" t="s">
        <v>74</v>
      </c>
      <c r="T118" t="s">
        <v>2212</v>
      </c>
      <c r="U118" t="s">
        <v>74</v>
      </c>
      <c r="V118" t="s">
        <v>2213</v>
      </c>
      <c r="W118" t="s">
        <v>2214</v>
      </c>
      <c r="X118" t="s">
        <v>2215</v>
      </c>
      <c r="Y118" t="s">
        <v>2216</v>
      </c>
      <c r="Z118" t="s">
        <v>2217</v>
      </c>
      <c r="AA118" t="s">
        <v>2218</v>
      </c>
      <c r="AB118" t="s">
        <v>2219</v>
      </c>
      <c r="AC118" t="s">
        <v>74</v>
      </c>
      <c r="AD118" t="s">
        <v>74</v>
      </c>
      <c r="AE118" t="s">
        <v>74</v>
      </c>
      <c r="AF118" t="s">
        <v>74</v>
      </c>
      <c r="AG118">
        <v>15</v>
      </c>
      <c r="AH118">
        <v>0</v>
      </c>
      <c r="AI118">
        <v>0</v>
      </c>
      <c r="AJ118">
        <v>0</v>
      </c>
      <c r="AK118">
        <v>12</v>
      </c>
      <c r="AL118" t="s">
        <v>1125</v>
      </c>
      <c r="AM118" t="s">
        <v>422</v>
      </c>
      <c r="AN118" t="s">
        <v>1126</v>
      </c>
      <c r="AO118" t="s">
        <v>2220</v>
      </c>
      <c r="AP118" t="s">
        <v>2221</v>
      </c>
      <c r="AQ118" t="s">
        <v>74</v>
      </c>
      <c r="AR118" t="s">
        <v>1129</v>
      </c>
      <c r="AS118" t="s">
        <v>1130</v>
      </c>
      <c r="AT118" t="s">
        <v>74</v>
      </c>
      <c r="AU118">
        <v>2019</v>
      </c>
      <c r="AV118">
        <v>28</v>
      </c>
      <c r="AW118">
        <v>4</v>
      </c>
      <c r="AX118" t="s">
        <v>74</v>
      </c>
      <c r="AY118" t="s">
        <v>74</v>
      </c>
      <c r="AZ118" t="s">
        <v>74</v>
      </c>
      <c r="BA118" t="s">
        <v>74</v>
      </c>
      <c r="BB118">
        <v>631</v>
      </c>
      <c r="BC118">
        <v>639</v>
      </c>
      <c r="BD118" t="s">
        <v>74</v>
      </c>
      <c r="BE118" t="s">
        <v>2222</v>
      </c>
      <c r="BF118" t="str">
        <f>HYPERLINK("http://dx.doi.org/10.15421/111960","http://dx.doi.org/10.15421/111960")</f>
        <v>http://dx.doi.org/10.15421/111960</v>
      </c>
      <c r="BG118" t="s">
        <v>74</v>
      </c>
      <c r="BH118" t="s">
        <v>74</v>
      </c>
      <c r="BI118">
        <v>9</v>
      </c>
      <c r="BJ118" t="s">
        <v>1132</v>
      </c>
      <c r="BK118" t="s">
        <v>152</v>
      </c>
      <c r="BL118" t="s">
        <v>1133</v>
      </c>
      <c r="BM118" t="s">
        <v>2223</v>
      </c>
      <c r="BN118" t="s">
        <v>74</v>
      </c>
      <c r="BO118" t="s">
        <v>240</v>
      </c>
      <c r="BP118" t="s">
        <v>74</v>
      </c>
      <c r="BQ118" t="s">
        <v>74</v>
      </c>
      <c r="BR118" t="s">
        <v>99</v>
      </c>
      <c r="BS118" t="s">
        <v>2224</v>
      </c>
      <c r="BT118" t="str">
        <f>HYPERLINK("https%3A%2F%2Fwww.webofscience.com%2Fwos%2Fwoscc%2Ffull-record%2FWOS:000504064200001","View Full Record in Web of Science")</f>
        <v>View Full Record in Web of Science</v>
      </c>
    </row>
    <row r="119" spans="1:72" x14ac:dyDescent="0.25">
      <c r="A119" t="s">
        <v>72</v>
      </c>
      <c r="B119" t="s">
        <v>2225</v>
      </c>
      <c r="C119" t="s">
        <v>74</v>
      </c>
      <c r="D119" t="s">
        <v>74</v>
      </c>
      <c r="E119" t="s">
        <v>74</v>
      </c>
      <c r="F119" t="s">
        <v>2226</v>
      </c>
      <c r="G119" t="s">
        <v>74</v>
      </c>
      <c r="H119" t="s">
        <v>74</v>
      </c>
      <c r="I119" t="s">
        <v>2227</v>
      </c>
      <c r="J119" t="s">
        <v>2228</v>
      </c>
      <c r="K119" t="s">
        <v>74</v>
      </c>
      <c r="L119" t="s">
        <v>74</v>
      </c>
      <c r="M119" t="s">
        <v>78</v>
      </c>
      <c r="N119" t="s">
        <v>105</v>
      </c>
      <c r="O119" t="s">
        <v>74</v>
      </c>
      <c r="P119" t="s">
        <v>74</v>
      </c>
      <c r="Q119" t="s">
        <v>74</v>
      </c>
      <c r="R119" t="s">
        <v>74</v>
      </c>
      <c r="S119" t="s">
        <v>74</v>
      </c>
      <c r="T119" t="s">
        <v>2229</v>
      </c>
      <c r="U119" t="s">
        <v>2230</v>
      </c>
      <c r="V119" t="s">
        <v>2231</v>
      </c>
      <c r="W119" t="s">
        <v>2232</v>
      </c>
      <c r="X119" t="s">
        <v>2233</v>
      </c>
      <c r="Y119" t="s">
        <v>2234</v>
      </c>
      <c r="Z119" t="s">
        <v>2235</v>
      </c>
      <c r="AA119" t="s">
        <v>2236</v>
      </c>
      <c r="AB119" t="s">
        <v>2237</v>
      </c>
      <c r="AC119" t="s">
        <v>74</v>
      </c>
      <c r="AD119" t="s">
        <v>74</v>
      </c>
      <c r="AE119" t="s">
        <v>74</v>
      </c>
      <c r="AF119" t="s">
        <v>74</v>
      </c>
      <c r="AG119">
        <v>18</v>
      </c>
      <c r="AH119">
        <v>0</v>
      </c>
      <c r="AI119">
        <v>0</v>
      </c>
      <c r="AJ119">
        <v>0</v>
      </c>
      <c r="AK119">
        <v>6</v>
      </c>
      <c r="AL119" t="s">
        <v>2238</v>
      </c>
      <c r="AM119" t="s">
        <v>2239</v>
      </c>
      <c r="AN119" t="s">
        <v>2240</v>
      </c>
      <c r="AO119" t="s">
        <v>2241</v>
      </c>
      <c r="AP119" t="s">
        <v>74</v>
      </c>
      <c r="AQ119" t="s">
        <v>74</v>
      </c>
      <c r="AR119" t="s">
        <v>2242</v>
      </c>
      <c r="AS119" t="s">
        <v>2243</v>
      </c>
      <c r="AT119" t="s">
        <v>74</v>
      </c>
      <c r="AU119">
        <v>2019</v>
      </c>
      <c r="AV119" t="s">
        <v>74</v>
      </c>
      <c r="AW119">
        <v>14</v>
      </c>
      <c r="AX119" t="s">
        <v>74</v>
      </c>
      <c r="AY119" t="s">
        <v>74</v>
      </c>
      <c r="AZ119" t="s">
        <v>74</v>
      </c>
      <c r="BA119" t="s">
        <v>74</v>
      </c>
      <c r="BB119">
        <v>83</v>
      </c>
      <c r="BC119">
        <v>95</v>
      </c>
      <c r="BD119" t="s">
        <v>74</v>
      </c>
      <c r="BE119" t="s">
        <v>2244</v>
      </c>
      <c r="BF119" t="str">
        <f>HYPERLINK("http://dx.doi.org/10.31392/iscs.2019.14.083","http://dx.doi.org/10.31392/iscs.2019.14.083")</f>
        <v>http://dx.doi.org/10.31392/iscs.2019.14.083</v>
      </c>
      <c r="BG119" t="s">
        <v>74</v>
      </c>
      <c r="BH119" t="s">
        <v>74</v>
      </c>
      <c r="BI119">
        <v>13</v>
      </c>
      <c r="BJ119" t="s">
        <v>822</v>
      </c>
      <c r="BK119" t="s">
        <v>152</v>
      </c>
      <c r="BL119" t="s">
        <v>823</v>
      </c>
      <c r="BM119" t="s">
        <v>2245</v>
      </c>
      <c r="BN119" t="s">
        <v>74</v>
      </c>
      <c r="BO119" t="s">
        <v>240</v>
      </c>
      <c r="BP119" t="s">
        <v>74</v>
      </c>
      <c r="BQ119" t="s">
        <v>74</v>
      </c>
      <c r="BR119" t="s">
        <v>99</v>
      </c>
      <c r="BS119" t="s">
        <v>2246</v>
      </c>
      <c r="BT119" t="str">
        <f>HYPERLINK("https%3A%2F%2Fwww.webofscience.com%2Fwos%2Fwoscc%2Ffull-record%2FWOS:000470123600004","View Full Record in Web of Science")</f>
        <v>View Full Record in Web of Science</v>
      </c>
    </row>
    <row r="120" spans="1:72" x14ac:dyDescent="0.25">
      <c r="A120" t="s">
        <v>72</v>
      </c>
      <c r="B120" t="s">
        <v>2247</v>
      </c>
      <c r="C120" t="s">
        <v>74</v>
      </c>
      <c r="D120" t="s">
        <v>74</v>
      </c>
      <c r="E120" t="s">
        <v>74</v>
      </c>
      <c r="F120" t="s">
        <v>2248</v>
      </c>
      <c r="G120" t="s">
        <v>74</v>
      </c>
      <c r="H120" t="s">
        <v>74</v>
      </c>
      <c r="I120" t="s">
        <v>2249</v>
      </c>
      <c r="J120" t="s">
        <v>2250</v>
      </c>
      <c r="K120" t="s">
        <v>74</v>
      </c>
      <c r="L120" t="s">
        <v>74</v>
      </c>
      <c r="M120" t="s">
        <v>78</v>
      </c>
      <c r="N120" t="s">
        <v>105</v>
      </c>
      <c r="O120" t="s">
        <v>74</v>
      </c>
      <c r="P120" t="s">
        <v>74</v>
      </c>
      <c r="Q120" t="s">
        <v>74</v>
      </c>
      <c r="R120" t="s">
        <v>74</v>
      </c>
      <c r="S120" t="s">
        <v>74</v>
      </c>
      <c r="T120" t="s">
        <v>2251</v>
      </c>
      <c r="U120" t="s">
        <v>74</v>
      </c>
      <c r="V120" t="s">
        <v>2252</v>
      </c>
      <c r="W120" t="s">
        <v>2253</v>
      </c>
      <c r="X120" t="s">
        <v>74</v>
      </c>
      <c r="Y120" t="s">
        <v>2254</v>
      </c>
      <c r="Z120" t="s">
        <v>2255</v>
      </c>
      <c r="AA120" t="s">
        <v>2256</v>
      </c>
      <c r="AB120" t="s">
        <v>2257</v>
      </c>
      <c r="AC120" t="s">
        <v>74</v>
      </c>
      <c r="AD120" t="s">
        <v>74</v>
      </c>
      <c r="AE120" t="s">
        <v>74</v>
      </c>
      <c r="AF120" t="s">
        <v>74</v>
      </c>
      <c r="AG120">
        <v>19</v>
      </c>
      <c r="AH120">
        <v>0</v>
      </c>
      <c r="AI120">
        <v>0</v>
      </c>
      <c r="AJ120">
        <v>0</v>
      </c>
      <c r="AK120">
        <v>0</v>
      </c>
      <c r="AL120" t="s">
        <v>2258</v>
      </c>
      <c r="AM120" t="s">
        <v>2259</v>
      </c>
      <c r="AN120" t="s">
        <v>2260</v>
      </c>
      <c r="AO120" t="s">
        <v>2261</v>
      </c>
      <c r="AP120" t="s">
        <v>2262</v>
      </c>
      <c r="AQ120" t="s">
        <v>74</v>
      </c>
      <c r="AR120" t="s">
        <v>2263</v>
      </c>
      <c r="AS120" t="s">
        <v>2264</v>
      </c>
      <c r="AT120" t="s">
        <v>74</v>
      </c>
      <c r="AU120">
        <v>2019</v>
      </c>
      <c r="AV120">
        <v>9</v>
      </c>
      <c r="AW120">
        <v>1</v>
      </c>
      <c r="AX120" t="s">
        <v>74</v>
      </c>
      <c r="AY120" t="s">
        <v>74</v>
      </c>
      <c r="AZ120" t="s">
        <v>74</v>
      </c>
      <c r="BA120" t="s">
        <v>74</v>
      </c>
      <c r="BB120">
        <v>147</v>
      </c>
      <c r="BC120">
        <v>157</v>
      </c>
      <c r="BD120" t="s">
        <v>74</v>
      </c>
      <c r="BE120" t="s">
        <v>2265</v>
      </c>
      <c r="BF120" t="str">
        <f>HYPERLINK("http://dx.doi.org/10.21277/sw.v1i9.327","http://dx.doi.org/10.21277/sw.v1i9.327")</f>
        <v>http://dx.doi.org/10.21277/sw.v1i9.327</v>
      </c>
      <c r="BG120" t="s">
        <v>74</v>
      </c>
      <c r="BH120" t="s">
        <v>74</v>
      </c>
      <c r="BI120">
        <v>11</v>
      </c>
      <c r="BJ120" t="s">
        <v>225</v>
      </c>
      <c r="BK120" t="s">
        <v>152</v>
      </c>
      <c r="BL120" t="s">
        <v>225</v>
      </c>
      <c r="BM120" t="s">
        <v>2266</v>
      </c>
      <c r="BN120" t="s">
        <v>74</v>
      </c>
      <c r="BO120" t="s">
        <v>240</v>
      </c>
      <c r="BP120" t="s">
        <v>74</v>
      </c>
      <c r="BQ120" t="s">
        <v>74</v>
      </c>
      <c r="BR120" t="s">
        <v>99</v>
      </c>
      <c r="BS120" t="s">
        <v>2267</v>
      </c>
      <c r="BT120" t="str">
        <f>HYPERLINK("https%3A%2F%2Fwww.webofscience.com%2Fwos%2Fwoscc%2Ffull-record%2FWOS:000501990800013","View Full Record in Web of Science")</f>
        <v>View Full Record in Web of Science</v>
      </c>
    </row>
    <row r="121" spans="1:72" x14ac:dyDescent="0.25">
      <c r="A121" t="s">
        <v>72</v>
      </c>
      <c r="B121" t="s">
        <v>2268</v>
      </c>
      <c r="C121" t="s">
        <v>74</v>
      </c>
      <c r="D121" t="s">
        <v>74</v>
      </c>
      <c r="E121" t="s">
        <v>74</v>
      </c>
      <c r="F121" t="s">
        <v>2269</v>
      </c>
      <c r="G121" t="s">
        <v>74</v>
      </c>
      <c r="H121" t="s">
        <v>74</v>
      </c>
      <c r="I121" t="s">
        <v>2270</v>
      </c>
      <c r="J121" t="s">
        <v>1718</v>
      </c>
      <c r="K121" t="s">
        <v>74</v>
      </c>
      <c r="L121" t="s">
        <v>74</v>
      </c>
      <c r="M121" t="s">
        <v>78</v>
      </c>
      <c r="N121" t="s">
        <v>105</v>
      </c>
      <c r="O121" t="s">
        <v>74</v>
      </c>
      <c r="P121" t="s">
        <v>74</v>
      </c>
      <c r="Q121" t="s">
        <v>74</v>
      </c>
      <c r="R121" t="s">
        <v>74</v>
      </c>
      <c r="S121" t="s">
        <v>74</v>
      </c>
      <c r="T121" t="s">
        <v>2271</v>
      </c>
      <c r="U121" t="s">
        <v>74</v>
      </c>
      <c r="V121" t="s">
        <v>2272</v>
      </c>
      <c r="W121" t="s">
        <v>2273</v>
      </c>
      <c r="X121" t="s">
        <v>2274</v>
      </c>
      <c r="Y121" t="s">
        <v>2275</v>
      </c>
      <c r="Z121" t="s">
        <v>74</v>
      </c>
      <c r="AA121" t="s">
        <v>2276</v>
      </c>
      <c r="AB121" t="s">
        <v>2277</v>
      </c>
      <c r="AC121" t="s">
        <v>74</v>
      </c>
      <c r="AD121" t="s">
        <v>74</v>
      </c>
      <c r="AE121" t="s">
        <v>74</v>
      </c>
      <c r="AF121" t="s">
        <v>74</v>
      </c>
      <c r="AG121">
        <v>20</v>
      </c>
      <c r="AH121">
        <v>0</v>
      </c>
      <c r="AI121">
        <v>0</v>
      </c>
      <c r="AJ121">
        <v>0</v>
      </c>
      <c r="AK121">
        <v>6</v>
      </c>
      <c r="AL121" t="s">
        <v>1726</v>
      </c>
      <c r="AM121" t="s">
        <v>1727</v>
      </c>
      <c r="AN121" t="s">
        <v>1728</v>
      </c>
      <c r="AO121" t="s">
        <v>1729</v>
      </c>
      <c r="AP121" t="s">
        <v>74</v>
      </c>
      <c r="AQ121" t="s">
        <v>74</v>
      </c>
      <c r="AR121" t="s">
        <v>1730</v>
      </c>
      <c r="AS121" t="s">
        <v>1731</v>
      </c>
      <c r="AT121" t="s">
        <v>74</v>
      </c>
      <c r="AU121">
        <v>2019</v>
      </c>
      <c r="AV121">
        <v>8</v>
      </c>
      <c r="AW121">
        <v>3.1</v>
      </c>
      <c r="AX121" t="s">
        <v>74</v>
      </c>
      <c r="AY121" t="s">
        <v>74</v>
      </c>
      <c r="AZ121" t="s">
        <v>376</v>
      </c>
      <c r="BA121" t="s">
        <v>74</v>
      </c>
      <c r="BB121">
        <v>118</v>
      </c>
      <c r="BC121">
        <v>125</v>
      </c>
      <c r="BD121" t="s">
        <v>74</v>
      </c>
      <c r="BE121" t="s">
        <v>74</v>
      </c>
      <c r="BF121" t="s">
        <v>74</v>
      </c>
      <c r="BG121" t="s">
        <v>74</v>
      </c>
      <c r="BH121" t="s">
        <v>74</v>
      </c>
      <c r="BI121">
        <v>8</v>
      </c>
      <c r="BJ121" t="s">
        <v>1732</v>
      </c>
      <c r="BK121" t="s">
        <v>152</v>
      </c>
      <c r="BL121" t="s">
        <v>1732</v>
      </c>
      <c r="BM121" t="s">
        <v>2278</v>
      </c>
      <c r="BN121" t="s">
        <v>74</v>
      </c>
      <c r="BO121" t="s">
        <v>74</v>
      </c>
      <c r="BP121" t="s">
        <v>74</v>
      </c>
      <c r="BQ121" t="s">
        <v>74</v>
      </c>
      <c r="BR121" t="s">
        <v>99</v>
      </c>
      <c r="BS121" t="s">
        <v>2279</v>
      </c>
      <c r="BT121" t="str">
        <f>HYPERLINK("https%3A%2F%2Fwww.webofscience.com%2Fwos%2Fwoscc%2Ffull-record%2FWOS:000490561600013","View Full Record in Web of Science")</f>
        <v>View Full Record in Web of Science</v>
      </c>
    </row>
    <row r="122" spans="1:72" x14ac:dyDescent="0.25">
      <c r="A122" t="s">
        <v>72</v>
      </c>
      <c r="B122" t="s">
        <v>2280</v>
      </c>
      <c r="C122" t="s">
        <v>74</v>
      </c>
      <c r="D122" t="s">
        <v>74</v>
      </c>
      <c r="E122" t="s">
        <v>74</v>
      </c>
      <c r="F122" t="s">
        <v>2281</v>
      </c>
      <c r="G122" t="s">
        <v>74</v>
      </c>
      <c r="H122" t="s">
        <v>74</v>
      </c>
      <c r="I122" t="s">
        <v>2282</v>
      </c>
      <c r="J122" t="s">
        <v>2041</v>
      </c>
      <c r="K122" t="s">
        <v>74</v>
      </c>
      <c r="L122" t="s">
        <v>74</v>
      </c>
      <c r="M122" t="s">
        <v>479</v>
      </c>
      <c r="N122" t="s">
        <v>105</v>
      </c>
      <c r="O122" t="s">
        <v>74</v>
      </c>
      <c r="P122" t="s">
        <v>74</v>
      </c>
      <c r="Q122" t="s">
        <v>74</v>
      </c>
      <c r="R122" t="s">
        <v>74</v>
      </c>
      <c r="S122" t="s">
        <v>74</v>
      </c>
      <c r="T122" t="s">
        <v>2283</v>
      </c>
      <c r="U122" t="s">
        <v>2284</v>
      </c>
      <c r="V122" t="s">
        <v>2285</v>
      </c>
      <c r="W122" t="s">
        <v>2286</v>
      </c>
      <c r="X122" t="s">
        <v>2287</v>
      </c>
      <c r="Y122" t="s">
        <v>2288</v>
      </c>
      <c r="Z122" t="s">
        <v>2289</v>
      </c>
      <c r="AA122" t="s">
        <v>2290</v>
      </c>
      <c r="AB122" t="s">
        <v>2291</v>
      </c>
      <c r="AC122" t="s">
        <v>2292</v>
      </c>
      <c r="AD122" t="s">
        <v>2293</v>
      </c>
      <c r="AE122" t="s">
        <v>2294</v>
      </c>
      <c r="AF122" t="s">
        <v>74</v>
      </c>
      <c r="AG122">
        <v>30</v>
      </c>
      <c r="AH122">
        <v>0</v>
      </c>
      <c r="AI122">
        <v>0</v>
      </c>
      <c r="AJ122">
        <v>2</v>
      </c>
      <c r="AK122">
        <v>10</v>
      </c>
      <c r="AL122" t="s">
        <v>2048</v>
      </c>
      <c r="AM122" t="s">
        <v>2049</v>
      </c>
      <c r="AN122" t="s">
        <v>2050</v>
      </c>
      <c r="AO122" t="s">
        <v>2051</v>
      </c>
      <c r="AP122" t="s">
        <v>2052</v>
      </c>
      <c r="AQ122" t="s">
        <v>74</v>
      </c>
      <c r="AR122" t="s">
        <v>2041</v>
      </c>
      <c r="AS122" t="s">
        <v>2053</v>
      </c>
      <c r="AT122" t="s">
        <v>74</v>
      </c>
      <c r="AU122">
        <v>2019</v>
      </c>
      <c r="AV122">
        <v>25</v>
      </c>
      <c r="AW122">
        <v>1</v>
      </c>
      <c r="AX122" t="s">
        <v>74</v>
      </c>
      <c r="AY122" t="s">
        <v>74</v>
      </c>
      <c r="AZ122" t="s">
        <v>74</v>
      </c>
      <c r="BA122" t="s">
        <v>74</v>
      </c>
      <c r="BB122">
        <v>107</v>
      </c>
      <c r="BC122">
        <v>146</v>
      </c>
      <c r="BD122" t="s">
        <v>74</v>
      </c>
      <c r="BE122" t="s">
        <v>2295</v>
      </c>
      <c r="BF122" t="str">
        <f>HYPERLINK("http://dx.doi.org/10.31470/2309-1797-2019-25-1-107-146","http://dx.doi.org/10.31470/2309-1797-2019-25-1-107-146")</f>
        <v>http://dx.doi.org/10.31470/2309-1797-2019-25-1-107-146</v>
      </c>
      <c r="BG122" t="s">
        <v>74</v>
      </c>
      <c r="BH122" t="s">
        <v>74</v>
      </c>
      <c r="BI122">
        <v>40</v>
      </c>
      <c r="BJ122" t="s">
        <v>1034</v>
      </c>
      <c r="BK122" t="s">
        <v>152</v>
      </c>
      <c r="BL122" t="s">
        <v>1034</v>
      </c>
      <c r="BM122" t="s">
        <v>2296</v>
      </c>
      <c r="BN122" t="s">
        <v>74</v>
      </c>
      <c r="BO122" t="s">
        <v>240</v>
      </c>
      <c r="BP122" t="s">
        <v>74</v>
      </c>
      <c r="BQ122" t="s">
        <v>74</v>
      </c>
      <c r="BR122" t="s">
        <v>99</v>
      </c>
      <c r="BS122" t="s">
        <v>2297</v>
      </c>
      <c r="BT122" t="str">
        <f>HYPERLINK("https%3A%2F%2Fwww.webofscience.com%2Fwos%2Fwoscc%2Ffull-record%2FWOS:000466106900006","View Full Record in Web of Science")</f>
        <v>View Full Record in Web of Science</v>
      </c>
    </row>
    <row r="123" spans="1:72" x14ac:dyDescent="0.25">
      <c r="A123" t="s">
        <v>72</v>
      </c>
      <c r="B123" t="s">
        <v>2298</v>
      </c>
      <c r="C123" t="s">
        <v>74</v>
      </c>
      <c r="D123" t="s">
        <v>74</v>
      </c>
      <c r="E123" t="s">
        <v>74</v>
      </c>
      <c r="F123" t="s">
        <v>2299</v>
      </c>
      <c r="G123" t="s">
        <v>74</v>
      </c>
      <c r="H123" t="s">
        <v>74</v>
      </c>
      <c r="I123" t="s">
        <v>2300</v>
      </c>
      <c r="J123" t="s">
        <v>2301</v>
      </c>
      <c r="K123" t="s">
        <v>74</v>
      </c>
      <c r="L123" t="s">
        <v>74</v>
      </c>
      <c r="M123" t="s">
        <v>78</v>
      </c>
      <c r="N123" t="s">
        <v>105</v>
      </c>
      <c r="O123" t="s">
        <v>74</v>
      </c>
      <c r="P123" t="s">
        <v>74</v>
      </c>
      <c r="Q123" t="s">
        <v>74</v>
      </c>
      <c r="R123" t="s">
        <v>74</v>
      </c>
      <c r="S123" t="s">
        <v>74</v>
      </c>
      <c r="T123" t="s">
        <v>2302</v>
      </c>
      <c r="U123" t="s">
        <v>74</v>
      </c>
      <c r="V123" t="s">
        <v>2303</v>
      </c>
      <c r="W123" t="s">
        <v>2304</v>
      </c>
      <c r="X123" t="s">
        <v>998</v>
      </c>
      <c r="Y123" t="s">
        <v>2305</v>
      </c>
      <c r="Z123" t="s">
        <v>2306</v>
      </c>
      <c r="AA123" t="s">
        <v>2307</v>
      </c>
      <c r="AB123" t="s">
        <v>2308</v>
      </c>
      <c r="AC123" t="s">
        <v>74</v>
      </c>
      <c r="AD123" t="s">
        <v>74</v>
      </c>
      <c r="AE123" t="s">
        <v>74</v>
      </c>
      <c r="AF123" t="s">
        <v>74</v>
      </c>
      <c r="AG123">
        <v>44</v>
      </c>
      <c r="AH123">
        <v>0</v>
      </c>
      <c r="AI123">
        <v>0</v>
      </c>
      <c r="AJ123">
        <v>0</v>
      </c>
      <c r="AK123">
        <v>1</v>
      </c>
      <c r="AL123" t="s">
        <v>2309</v>
      </c>
      <c r="AM123" t="s">
        <v>2310</v>
      </c>
      <c r="AN123" t="s">
        <v>2311</v>
      </c>
      <c r="AO123" t="s">
        <v>2312</v>
      </c>
      <c r="AP123" t="s">
        <v>2313</v>
      </c>
      <c r="AQ123" t="s">
        <v>74</v>
      </c>
      <c r="AR123" t="s">
        <v>2314</v>
      </c>
      <c r="AS123" t="s">
        <v>2315</v>
      </c>
      <c r="AT123" t="s">
        <v>74</v>
      </c>
      <c r="AU123">
        <v>2019</v>
      </c>
      <c r="AV123">
        <v>14</v>
      </c>
      <c r="AW123">
        <v>2</v>
      </c>
      <c r="AX123" t="s">
        <v>74</v>
      </c>
      <c r="AY123" t="s">
        <v>74</v>
      </c>
      <c r="AZ123" t="s">
        <v>74</v>
      </c>
      <c r="BA123" t="s">
        <v>74</v>
      </c>
      <c r="BB123">
        <v>727</v>
      </c>
      <c r="BC123">
        <v>748</v>
      </c>
      <c r="BD123" t="s">
        <v>74</v>
      </c>
      <c r="BE123" t="s">
        <v>74</v>
      </c>
      <c r="BF123" t="s">
        <v>74</v>
      </c>
      <c r="BG123" t="s">
        <v>74</v>
      </c>
      <c r="BH123" t="s">
        <v>74</v>
      </c>
      <c r="BI123">
        <v>22</v>
      </c>
      <c r="BJ123" t="s">
        <v>472</v>
      </c>
      <c r="BK123" t="s">
        <v>1599</v>
      </c>
      <c r="BL123" t="s">
        <v>472</v>
      </c>
      <c r="BM123" t="s">
        <v>2316</v>
      </c>
      <c r="BN123" t="s">
        <v>74</v>
      </c>
      <c r="BO123" t="s">
        <v>74</v>
      </c>
      <c r="BP123" t="s">
        <v>74</v>
      </c>
      <c r="BQ123" t="s">
        <v>74</v>
      </c>
      <c r="BR123" t="s">
        <v>99</v>
      </c>
      <c r="BS123" t="s">
        <v>2317</v>
      </c>
      <c r="BT123" t="str">
        <f>HYPERLINK("https%3A%2F%2Fwww.webofscience.com%2Fwos%2Fwoscc%2Ffull-record%2FWOS:000502563700034","View Full Record in Web of Science")</f>
        <v>View Full Record in Web of Science</v>
      </c>
    </row>
    <row r="124" spans="1:72" x14ac:dyDescent="0.25">
      <c r="A124" t="s">
        <v>72</v>
      </c>
      <c r="B124" t="s">
        <v>2318</v>
      </c>
      <c r="C124" t="s">
        <v>74</v>
      </c>
      <c r="D124" t="s">
        <v>74</v>
      </c>
      <c r="E124" t="s">
        <v>74</v>
      </c>
      <c r="F124" t="s">
        <v>2319</v>
      </c>
      <c r="G124" t="s">
        <v>74</v>
      </c>
      <c r="H124" t="s">
        <v>74</v>
      </c>
      <c r="I124" t="s">
        <v>2320</v>
      </c>
      <c r="J124" t="s">
        <v>520</v>
      </c>
      <c r="K124" t="s">
        <v>74</v>
      </c>
      <c r="L124" t="s">
        <v>74</v>
      </c>
      <c r="M124" t="s">
        <v>78</v>
      </c>
      <c r="N124" t="s">
        <v>105</v>
      </c>
      <c r="O124" t="s">
        <v>74</v>
      </c>
      <c r="P124" t="s">
        <v>74</v>
      </c>
      <c r="Q124" t="s">
        <v>74</v>
      </c>
      <c r="R124" t="s">
        <v>74</v>
      </c>
      <c r="S124" t="s">
        <v>74</v>
      </c>
      <c r="T124" t="s">
        <v>2321</v>
      </c>
      <c r="U124" t="s">
        <v>74</v>
      </c>
      <c r="V124" t="s">
        <v>2322</v>
      </c>
      <c r="W124" t="s">
        <v>2323</v>
      </c>
      <c r="X124" t="s">
        <v>2324</v>
      </c>
      <c r="Y124" t="s">
        <v>2325</v>
      </c>
      <c r="Z124" t="s">
        <v>2326</v>
      </c>
      <c r="AA124" t="s">
        <v>2327</v>
      </c>
      <c r="AB124" t="s">
        <v>2328</v>
      </c>
      <c r="AC124" t="s">
        <v>74</v>
      </c>
      <c r="AD124" t="s">
        <v>74</v>
      </c>
      <c r="AE124" t="s">
        <v>74</v>
      </c>
      <c r="AF124" t="s">
        <v>74</v>
      </c>
      <c r="AG124">
        <v>12</v>
      </c>
      <c r="AH124">
        <v>2</v>
      </c>
      <c r="AI124">
        <v>2</v>
      </c>
      <c r="AJ124">
        <v>3</v>
      </c>
      <c r="AK124">
        <v>11</v>
      </c>
      <c r="AL124" t="s">
        <v>528</v>
      </c>
      <c r="AM124" t="s">
        <v>529</v>
      </c>
      <c r="AN124" t="s">
        <v>530</v>
      </c>
      <c r="AO124" t="s">
        <v>531</v>
      </c>
      <c r="AP124" t="s">
        <v>532</v>
      </c>
      <c r="AQ124" t="s">
        <v>74</v>
      </c>
      <c r="AR124" t="s">
        <v>533</v>
      </c>
      <c r="AS124" t="s">
        <v>534</v>
      </c>
      <c r="AT124" t="s">
        <v>74</v>
      </c>
      <c r="AU124">
        <v>2019</v>
      </c>
      <c r="AV124">
        <v>5</v>
      </c>
      <c r="AW124">
        <v>3</v>
      </c>
      <c r="AX124" t="s">
        <v>74</v>
      </c>
      <c r="AY124" t="s">
        <v>74</v>
      </c>
      <c r="AZ124" t="s">
        <v>74</v>
      </c>
      <c r="BA124" t="s">
        <v>74</v>
      </c>
      <c r="BB124">
        <v>145</v>
      </c>
      <c r="BC124">
        <v>151</v>
      </c>
      <c r="BD124" t="s">
        <v>74</v>
      </c>
      <c r="BE124" t="s">
        <v>2329</v>
      </c>
      <c r="BF124" t="str">
        <f>HYPERLINK("http://dx.doi.org/10.30525/2256-0742/2019-5-3-145-151","http://dx.doi.org/10.30525/2256-0742/2019-5-3-145-151")</f>
        <v>http://dx.doi.org/10.30525/2256-0742/2019-5-3-145-151</v>
      </c>
      <c r="BG124" t="s">
        <v>74</v>
      </c>
      <c r="BH124" t="s">
        <v>74</v>
      </c>
      <c r="BI124">
        <v>7</v>
      </c>
      <c r="BJ124" t="s">
        <v>536</v>
      </c>
      <c r="BK124" t="s">
        <v>152</v>
      </c>
      <c r="BL124" t="s">
        <v>430</v>
      </c>
      <c r="BM124" t="s">
        <v>2330</v>
      </c>
      <c r="BN124" t="s">
        <v>74</v>
      </c>
      <c r="BO124" t="s">
        <v>969</v>
      </c>
      <c r="BP124" t="s">
        <v>74</v>
      </c>
      <c r="BQ124" t="s">
        <v>74</v>
      </c>
      <c r="BR124" t="s">
        <v>99</v>
      </c>
      <c r="BS124" t="s">
        <v>2331</v>
      </c>
      <c r="BT124" t="str">
        <f>HYPERLINK("https%3A%2F%2Fwww.webofscience.com%2Fwos%2Fwoscc%2Ffull-record%2FWOS:000478655300019","View Full Record in Web of Science")</f>
        <v>View Full Record in Web of Science</v>
      </c>
    </row>
    <row r="125" spans="1:72" x14ac:dyDescent="0.25">
      <c r="A125" t="s">
        <v>72</v>
      </c>
      <c r="B125" t="s">
        <v>2332</v>
      </c>
      <c r="C125" t="s">
        <v>74</v>
      </c>
      <c r="D125" t="s">
        <v>74</v>
      </c>
      <c r="E125" t="s">
        <v>74</v>
      </c>
      <c r="F125" t="s">
        <v>2333</v>
      </c>
      <c r="G125" t="s">
        <v>74</v>
      </c>
      <c r="H125" t="s">
        <v>74</v>
      </c>
      <c r="I125" t="s">
        <v>2334</v>
      </c>
      <c r="J125" t="s">
        <v>2335</v>
      </c>
      <c r="K125" t="s">
        <v>74</v>
      </c>
      <c r="L125" t="s">
        <v>74</v>
      </c>
      <c r="M125" t="s">
        <v>78</v>
      </c>
      <c r="N125" t="s">
        <v>105</v>
      </c>
      <c r="O125" t="s">
        <v>74</v>
      </c>
      <c r="P125" t="s">
        <v>74</v>
      </c>
      <c r="Q125" t="s">
        <v>74</v>
      </c>
      <c r="R125" t="s">
        <v>74</v>
      </c>
      <c r="S125" t="s">
        <v>74</v>
      </c>
      <c r="T125" t="s">
        <v>74</v>
      </c>
      <c r="U125" t="s">
        <v>74</v>
      </c>
      <c r="V125" t="s">
        <v>2336</v>
      </c>
      <c r="W125" t="s">
        <v>2337</v>
      </c>
      <c r="X125" t="s">
        <v>2338</v>
      </c>
      <c r="Y125" t="s">
        <v>2339</v>
      </c>
      <c r="Z125" t="s">
        <v>2340</v>
      </c>
      <c r="AA125" t="s">
        <v>2341</v>
      </c>
      <c r="AB125" t="s">
        <v>2342</v>
      </c>
      <c r="AC125" t="s">
        <v>74</v>
      </c>
      <c r="AD125" t="s">
        <v>74</v>
      </c>
      <c r="AE125" t="s">
        <v>74</v>
      </c>
      <c r="AF125" t="s">
        <v>74</v>
      </c>
      <c r="AG125">
        <v>14</v>
      </c>
      <c r="AH125">
        <v>1</v>
      </c>
      <c r="AI125">
        <v>1</v>
      </c>
      <c r="AJ125">
        <v>0</v>
      </c>
      <c r="AK125">
        <v>3</v>
      </c>
      <c r="AL125" t="s">
        <v>2343</v>
      </c>
      <c r="AM125" t="s">
        <v>2344</v>
      </c>
      <c r="AN125" t="s">
        <v>2345</v>
      </c>
      <c r="AO125" t="s">
        <v>74</v>
      </c>
      <c r="AP125" t="s">
        <v>2346</v>
      </c>
      <c r="AQ125" t="s">
        <v>74</v>
      </c>
      <c r="AR125" t="s">
        <v>2347</v>
      </c>
      <c r="AS125" t="s">
        <v>2348</v>
      </c>
      <c r="AT125" t="s">
        <v>74</v>
      </c>
      <c r="AU125">
        <v>2019</v>
      </c>
      <c r="AV125">
        <v>10</v>
      </c>
      <c r="AW125">
        <v>2</v>
      </c>
      <c r="AX125" t="s">
        <v>74</v>
      </c>
      <c r="AY125" t="s">
        <v>74</v>
      </c>
      <c r="AZ125" t="s">
        <v>74</v>
      </c>
      <c r="BA125" t="s">
        <v>74</v>
      </c>
      <c r="BB125">
        <v>43</v>
      </c>
      <c r="BC125">
        <v>54</v>
      </c>
      <c r="BD125" t="s">
        <v>74</v>
      </c>
      <c r="BE125" t="s">
        <v>2349</v>
      </c>
      <c r="BF125" t="str">
        <f>HYPERLINK("http://dx.doi.org/10.15503/jecs20192.43.54","http://dx.doi.org/10.15503/jecs20192.43.54")</f>
        <v>http://dx.doi.org/10.15503/jecs20192.43.54</v>
      </c>
      <c r="BG125" t="s">
        <v>74</v>
      </c>
      <c r="BH125" t="s">
        <v>74</v>
      </c>
      <c r="BI125">
        <v>13</v>
      </c>
      <c r="BJ125" t="s">
        <v>259</v>
      </c>
      <c r="BK125" t="s">
        <v>152</v>
      </c>
      <c r="BL125" t="s">
        <v>260</v>
      </c>
      <c r="BM125" t="s">
        <v>2350</v>
      </c>
      <c r="BN125" t="s">
        <v>74</v>
      </c>
      <c r="BO125" t="s">
        <v>240</v>
      </c>
      <c r="BP125" t="s">
        <v>74</v>
      </c>
      <c r="BQ125" t="s">
        <v>74</v>
      </c>
      <c r="BR125" t="s">
        <v>99</v>
      </c>
      <c r="BS125" t="s">
        <v>2351</v>
      </c>
      <c r="BT125" t="str">
        <f>HYPERLINK("https%3A%2F%2Fwww.webofscience.com%2Fwos%2Fwoscc%2Ffull-record%2FWOS:000490325400004","View Full Record in Web of Science")</f>
        <v>View Full Record in Web of Science</v>
      </c>
    </row>
    <row r="126" spans="1:72" x14ac:dyDescent="0.25">
      <c r="A126" t="s">
        <v>72</v>
      </c>
      <c r="B126" t="s">
        <v>2352</v>
      </c>
      <c r="C126" t="s">
        <v>74</v>
      </c>
      <c r="D126" t="s">
        <v>74</v>
      </c>
      <c r="E126" t="s">
        <v>74</v>
      </c>
      <c r="F126" t="s">
        <v>2353</v>
      </c>
      <c r="G126" t="s">
        <v>74</v>
      </c>
      <c r="H126" t="s">
        <v>74</v>
      </c>
      <c r="I126" t="s">
        <v>2354</v>
      </c>
      <c r="J126" t="s">
        <v>520</v>
      </c>
      <c r="K126" t="s">
        <v>74</v>
      </c>
      <c r="L126" t="s">
        <v>74</v>
      </c>
      <c r="M126" t="s">
        <v>78</v>
      </c>
      <c r="N126" t="s">
        <v>105</v>
      </c>
      <c r="O126" t="s">
        <v>74</v>
      </c>
      <c r="P126" t="s">
        <v>74</v>
      </c>
      <c r="Q126" t="s">
        <v>74</v>
      </c>
      <c r="R126" t="s">
        <v>74</v>
      </c>
      <c r="S126" t="s">
        <v>74</v>
      </c>
      <c r="T126" t="s">
        <v>2355</v>
      </c>
      <c r="U126" t="s">
        <v>74</v>
      </c>
      <c r="V126" t="s">
        <v>2356</v>
      </c>
      <c r="W126" t="s">
        <v>2357</v>
      </c>
      <c r="X126" t="s">
        <v>2358</v>
      </c>
      <c r="Y126" t="s">
        <v>2359</v>
      </c>
      <c r="Z126" t="s">
        <v>2360</v>
      </c>
      <c r="AA126" t="s">
        <v>2361</v>
      </c>
      <c r="AB126" t="s">
        <v>2362</v>
      </c>
      <c r="AC126" t="s">
        <v>74</v>
      </c>
      <c r="AD126" t="s">
        <v>74</v>
      </c>
      <c r="AE126" t="s">
        <v>74</v>
      </c>
      <c r="AF126" t="s">
        <v>74</v>
      </c>
      <c r="AG126">
        <v>19</v>
      </c>
      <c r="AH126">
        <v>1</v>
      </c>
      <c r="AI126">
        <v>1</v>
      </c>
      <c r="AJ126">
        <v>1</v>
      </c>
      <c r="AK126">
        <v>5</v>
      </c>
      <c r="AL126" t="s">
        <v>528</v>
      </c>
      <c r="AM126" t="s">
        <v>529</v>
      </c>
      <c r="AN126" t="s">
        <v>530</v>
      </c>
      <c r="AO126" t="s">
        <v>531</v>
      </c>
      <c r="AP126" t="s">
        <v>532</v>
      </c>
      <c r="AQ126" t="s">
        <v>74</v>
      </c>
      <c r="AR126" t="s">
        <v>533</v>
      </c>
      <c r="AS126" t="s">
        <v>534</v>
      </c>
      <c r="AT126" t="s">
        <v>74</v>
      </c>
      <c r="AU126">
        <v>2019</v>
      </c>
      <c r="AV126">
        <v>5</v>
      </c>
      <c r="AW126">
        <v>2</v>
      </c>
      <c r="AX126" t="s">
        <v>74</v>
      </c>
      <c r="AY126" t="s">
        <v>74</v>
      </c>
      <c r="AZ126" t="s">
        <v>74</v>
      </c>
      <c r="BA126" t="s">
        <v>74</v>
      </c>
      <c r="BB126">
        <v>191</v>
      </c>
      <c r="BC126">
        <v>205</v>
      </c>
      <c r="BD126" t="s">
        <v>74</v>
      </c>
      <c r="BE126" t="s">
        <v>2363</v>
      </c>
      <c r="BF126" t="str">
        <f>HYPERLINK("http://dx.doi.org/10.30525/2256-0742/2019-5-2-191-205","http://dx.doi.org/10.30525/2256-0742/2019-5-2-191-205")</f>
        <v>http://dx.doi.org/10.30525/2256-0742/2019-5-2-191-205</v>
      </c>
      <c r="BG126" t="s">
        <v>74</v>
      </c>
      <c r="BH126" t="s">
        <v>74</v>
      </c>
      <c r="BI126">
        <v>15</v>
      </c>
      <c r="BJ126" t="s">
        <v>536</v>
      </c>
      <c r="BK126" t="s">
        <v>152</v>
      </c>
      <c r="BL126" t="s">
        <v>430</v>
      </c>
      <c r="BM126" t="s">
        <v>2364</v>
      </c>
      <c r="BN126" t="s">
        <v>74</v>
      </c>
      <c r="BO126" t="s">
        <v>1058</v>
      </c>
      <c r="BP126" t="s">
        <v>74</v>
      </c>
      <c r="BQ126" t="s">
        <v>74</v>
      </c>
      <c r="BR126" t="s">
        <v>99</v>
      </c>
      <c r="BS126" t="s">
        <v>2365</v>
      </c>
      <c r="BT126" t="str">
        <f>HYPERLINK("https%3A%2F%2Fwww.webofscience.com%2Fwos%2Fwoscc%2Ffull-record%2FWOS:000467788800026","View Full Record in Web of Science")</f>
        <v>View Full Record in Web of Science</v>
      </c>
    </row>
    <row r="127" spans="1:72" x14ac:dyDescent="0.25">
      <c r="A127" t="s">
        <v>72</v>
      </c>
      <c r="B127" t="s">
        <v>2366</v>
      </c>
      <c r="C127" t="s">
        <v>74</v>
      </c>
      <c r="D127" t="s">
        <v>74</v>
      </c>
      <c r="E127" t="s">
        <v>74</v>
      </c>
      <c r="F127" t="s">
        <v>2367</v>
      </c>
      <c r="G127" t="s">
        <v>74</v>
      </c>
      <c r="H127" t="s">
        <v>74</v>
      </c>
      <c r="I127" t="s">
        <v>2368</v>
      </c>
      <c r="J127" t="s">
        <v>436</v>
      </c>
      <c r="K127" t="s">
        <v>74</v>
      </c>
      <c r="L127" t="s">
        <v>74</v>
      </c>
      <c r="M127" t="s">
        <v>479</v>
      </c>
      <c r="N127" t="s">
        <v>105</v>
      </c>
      <c r="O127" t="s">
        <v>74</v>
      </c>
      <c r="P127" t="s">
        <v>74</v>
      </c>
      <c r="Q127" t="s">
        <v>74</v>
      </c>
      <c r="R127" t="s">
        <v>74</v>
      </c>
      <c r="S127" t="s">
        <v>74</v>
      </c>
      <c r="T127" t="s">
        <v>2369</v>
      </c>
      <c r="U127" t="s">
        <v>74</v>
      </c>
      <c r="V127" t="s">
        <v>2370</v>
      </c>
      <c r="W127" t="s">
        <v>2371</v>
      </c>
      <c r="X127" t="s">
        <v>1625</v>
      </c>
      <c r="Y127" t="s">
        <v>2372</v>
      </c>
      <c r="Z127" t="s">
        <v>2373</v>
      </c>
      <c r="AA127" t="s">
        <v>2374</v>
      </c>
      <c r="AB127" t="s">
        <v>2375</v>
      </c>
      <c r="AC127" t="s">
        <v>74</v>
      </c>
      <c r="AD127" t="s">
        <v>74</v>
      </c>
      <c r="AE127" t="s">
        <v>74</v>
      </c>
      <c r="AF127" t="s">
        <v>74</v>
      </c>
      <c r="AG127">
        <v>6</v>
      </c>
      <c r="AH127">
        <v>2</v>
      </c>
      <c r="AI127">
        <v>2</v>
      </c>
      <c r="AJ127">
        <v>0</v>
      </c>
      <c r="AK127">
        <v>2</v>
      </c>
      <c r="AL127" t="s">
        <v>2376</v>
      </c>
      <c r="AM127" t="s">
        <v>444</v>
      </c>
      <c r="AN127" t="s">
        <v>445</v>
      </c>
      <c r="AO127" t="s">
        <v>446</v>
      </c>
      <c r="AP127" t="s">
        <v>74</v>
      </c>
      <c r="AQ127" t="s">
        <v>74</v>
      </c>
      <c r="AR127" t="s">
        <v>447</v>
      </c>
      <c r="AS127" t="s">
        <v>448</v>
      </c>
      <c r="AT127" t="s">
        <v>74</v>
      </c>
      <c r="AU127">
        <v>2019</v>
      </c>
      <c r="AV127">
        <v>70</v>
      </c>
      <c r="AW127">
        <v>2</v>
      </c>
      <c r="AX127" t="s">
        <v>74</v>
      </c>
      <c r="AY127" t="s">
        <v>74</v>
      </c>
      <c r="AZ127" t="s">
        <v>74</v>
      </c>
      <c r="BA127" t="s">
        <v>74</v>
      </c>
      <c r="BB127">
        <v>71</v>
      </c>
      <c r="BC127">
        <v>85</v>
      </c>
      <c r="BD127" t="s">
        <v>74</v>
      </c>
      <c r="BE127" t="s">
        <v>74</v>
      </c>
      <c r="BF127" t="s">
        <v>74</v>
      </c>
      <c r="BG127" t="s">
        <v>74</v>
      </c>
      <c r="BH127" t="s">
        <v>74</v>
      </c>
      <c r="BI127">
        <v>15</v>
      </c>
      <c r="BJ127" t="s">
        <v>336</v>
      </c>
      <c r="BK127" t="s">
        <v>152</v>
      </c>
      <c r="BL127" t="s">
        <v>336</v>
      </c>
      <c r="BM127" t="s">
        <v>2377</v>
      </c>
      <c r="BN127" t="s">
        <v>74</v>
      </c>
      <c r="BO127" t="s">
        <v>74</v>
      </c>
      <c r="BP127" t="s">
        <v>74</v>
      </c>
      <c r="BQ127" t="s">
        <v>74</v>
      </c>
      <c r="BR127" t="s">
        <v>99</v>
      </c>
      <c r="BS127" t="s">
        <v>2378</v>
      </c>
      <c r="BT127" t="str">
        <f>HYPERLINK("https%3A%2F%2Fwww.webofscience.com%2Fwos%2Fwoscc%2Ffull-record%2FWOS:000466137700006","View Full Record in Web of Science")</f>
        <v>View Full Record in Web of Science</v>
      </c>
    </row>
    <row r="128" spans="1:72" x14ac:dyDescent="0.25">
      <c r="A128" t="s">
        <v>72</v>
      </c>
      <c r="B128" t="s">
        <v>2379</v>
      </c>
      <c r="C128" t="s">
        <v>74</v>
      </c>
      <c r="D128" t="s">
        <v>74</v>
      </c>
      <c r="E128" t="s">
        <v>74</v>
      </c>
      <c r="F128" t="s">
        <v>2380</v>
      </c>
      <c r="G128" t="s">
        <v>74</v>
      </c>
      <c r="H128" t="s">
        <v>74</v>
      </c>
      <c r="I128" t="s">
        <v>2381</v>
      </c>
      <c r="J128" t="s">
        <v>478</v>
      </c>
      <c r="K128" t="s">
        <v>74</v>
      </c>
      <c r="L128" t="s">
        <v>74</v>
      </c>
      <c r="M128" t="s">
        <v>78</v>
      </c>
      <c r="N128" t="s">
        <v>105</v>
      </c>
      <c r="O128" t="s">
        <v>74</v>
      </c>
      <c r="P128" t="s">
        <v>74</v>
      </c>
      <c r="Q128" t="s">
        <v>74</v>
      </c>
      <c r="R128" t="s">
        <v>74</v>
      </c>
      <c r="S128" t="s">
        <v>74</v>
      </c>
      <c r="T128" t="s">
        <v>2382</v>
      </c>
      <c r="U128" t="s">
        <v>74</v>
      </c>
      <c r="V128" t="s">
        <v>2383</v>
      </c>
      <c r="W128" t="s">
        <v>2384</v>
      </c>
      <c r="X128" t="s">
        <v>74</v>
      </c>
      <c r="Y128" t="s">
        <v>2385</v>
      </c>
      <c r="Z128" t="s">
        <v>2386</v>
      </c>
      <c r="AA128" t="s">
        <v>74</v>
      </c>
      <c r="AB128" t="s">
        <v>74</v>
      </c>
      <c r="AC128" t="s">
        <v>74</v>
      </c>
      <c r="AD128" t="s">
        <v>74</v>
      </c>
      <c r="AE128" t="s">
        <v>74</v>
      </c>
      <c r="AF128" t="s">
        <v>74</v>
      </c>
      <c r="AG128">
        <v>6</v>
      </c>
      <c r="AH128">
        <v>0</v>
      </c>
      <c r="AI128">
        <v>0</v>
      </c>
      <c r="AJ128">
        <v>0</v>
      </c>
      <c r="AK128">
        <v>1</v>
      </c>
      <c r="AL128" t="s">
        <v>486</v>
      </c>
      <c r="AM128" t="s">
        <v>487</v>
      </c>
      <c r="AN128" t="s">
        <v>488</v>
      </c>
      <c r="AO128" t="s">
        <v>489</v>
      </c>
      <c r="AP128" t="s">
        <v>74</v>
      </c>
      <c r="AQ128" t="s">
        <v>74</v>
      </c>
      <c r="AR128" t="s">
        <v>490</v>
      </c>
      <c r="AS128" t="s">
        <v>491</v>
      </c>
      <c r="AT128" t="s">
        <v>74</v>
      </c>
      <c r="AU128">
        <v>2019</v>
      </c>
      <c r="AV128" t="s">
        <v>74</v>
      </c>
      <c r="AW128">
        <v>4</v>
      </c>
      <c r="AX128" t="s">
        <v>74</v>
      </c>
      <c r="AY128" t="s">
        <v>74</v>
      </c>
      <c r="AZ128" t="s">
        <v>74</v>
      </c>
      <c r="BA128" t="s">
        <v>74</v>
      </c>
      <c r="BB128" t="s">
        <v>74</v>
      </c>
      <c r="BC128" t="s">
        <v>74</v>
      </c>
      <c r="BD128" t="s">
        <v>74</v>
      </c>
      <c r="BE128" t="s">
        <v>2387</v>
      </c>
      <c r="BF128" t="str">
        <f>HYPERLINK("http://dx.doi.org/10.28995/2073-0101-2019-4-1089-1101","http://dx.doi.org/10.28995/2073-0101-2019-4-1089-1101")</f>
        <v>http://dx.doi.org/10.28995/2073-0101-2019-4-1089-1101</v>
      </c>
      <c r="BG128" t="s">
        <v>74</v>
      </c>
      <c r="BH128" t="s">
        <v>74</v>
      </c>
      <c r="BI128">
        <v>5</v>
      </c>
      <c r="BJ128" t="s">
        <v>472</v>
      </c>
      <c r="BK128" t="s">
        <v>152</v>
      </c>
      <c r="BL128" t="s">
        <v>472</v>
      </c>
      <c r="BM128" t="s">
        <v>2388</v>
      </c>
      <c r="BN128" t="s">
        <v>74</v>
      </c>
      <c r="BO128" t="s">
        <v>240</v>
      </c>
      <c r="BP128" t="s">
        <v>74</v>
      </c>
      <c r="BQ128" t="s">
        <v>74</v>
      </c>
      <c r="BR128" t="s">
        <v>99</v>
      </c>
      <c r="BS128" t="s">
        <v>2389</v>
      </c>
      <c r="BT128" t="str">
        <f>HYPERLINK("https%3A%2F%2Fwww.webofscience.com%2Fwos%2Fwoscc%2Ffull-record%2FWOS:000521772200010","View Full Record in Web of Science")</f>
        <v>View Full Record in Web of Science</v>
      </c>
    </row>
    <row r="129" spans="1:72" x14ac:dyDescent="0.25">
      <c r="A129" t="s">
        <v>72</v>
      </c>
      <c r="B129" t="s">
        <v>2390</v>
      </c>
      <c r="C129" t="s">
        <v>74</v>
      </c>
      <c r="D129" t="s">
        <v>74</v>
      </c>
      <c r="E129" t="s">
        <v>74</v>
      </c>
      <c r="F129" t="s">
        <v>2391</v>
      </c>
      <c r="G129" t="s">
        <v>74</v>
      </c>
      <c r="H129" t="s">
        <v>74</v>
      </c>
      <c r="I129" t="s">
        <v>2392</v>
      </c>
      <c r="J129" t="s">
        <v>1530</v>
      </c>
      <c r="K129" t="s">
        <v>74</v>
      </c>
      <c r="L129" t="s">
        <v>74</v>
      </c>
      <c r="M129" t="s">
        <v>78</v>
      </c>
      <c r="N129" t="s">
        <v>105</v>
      </c>
      <c r="O129" t="s">
        <v>74</v>
      </c>
      <c r="P129" t="s">
        <v>74</v>
      </c>
      <c r="Q129" t="s">
        <v>74</v>
      </c>
      <c r="R129" t="s">
        <v>74</v>
      </c>
      <c r="S129" t="s">
        <v>74</v>
      </c>
      <c r="T129" t="s">
        <v>2393</v>
      </c>
      <c r="U129" t="s">
        <v>74</v>
      </c>
      <c r="V129" t="s">
        <v>2394</v>
      </c>
      <c r="W129" t="s">
        <v>2395</v>
      </c>
      <c r="X129" t="s">
        <v>2396</v>
      </c>
      <c r="Y129" t="s">
        <v>2397</v>
      </c>
      <c r="Z129" t="s">
        <v>2398</v>
      </c>
      <c r="AA129" t="s">
        <v>2399</v>
      </c>
      <c r="AB129" t="s">
        <v>74</v>
      </c>
      <c r="AC129" t="s">
        <v>74</v>
      </c>
      <c r="AD129" t="s">
        <v>74</v>
      </c>
      <c r="AE129" t="s">
        <v>74</v>
      </c>
      <c r="AF129" t="s">
        <v>74</v>
      </c>
      <c r="AG129">
        <v>10</v>
      </c>
      <c r="AH129">
        <v>0</v>
      </c>
      <c r="AI129">
        <v>0</v>
      </c>
      <c r="AJ129">
        <v>0</v>
      </c>
      <c r="AK129">
        <v>2</v>
      </c>
      <c r="AL129" t="s">
        <v>2400</v>
      </c>
      <c r="AM129" t="s">
        <v>2401</v>
      </c>
      <c r="AN129" t="s">
        <v>2402</v>
      </c>
      <c r="AO129" t="s">
        <v>1541</v>
      </c>
      <c r="AP129" t="s">
        <v>1542</v>
      </c>
      <c r="AQ129" t="s">
        <v>74</v>
      </c>
      <c r="AR129" t="s">
        <v>1543</v>
      </c>
      <c r="AS129" t="s">
        <v>1544</v>
      </c>
      <c r="AT129" t="s">
        <v>74</v>
      </c>
      <c r="AU129">
        <v>2019</v>
      </c>
      <c r="AV129">
        <v>1</v>
      </c>
      <c r="AW129">
        <v>28</v>
      </c>
      <c r="AX129" t="s">
        <v>74</v>
      </c>
      <c r="AY129" t="s">
        <v>74</v>
      </c>
      <c r="AZ129" t="s">
        <v>74</v>
      </c>
      <c r="BA129" t="s">
        <v>74</v>
      </c>
      <c r="BB129">
        <v>495</v>
      </c>
      <c r="BC129">
        <v>505</v>
      </c>
      <c r="BD129" t="s">
        <v>74</v>
      </c>
      <c r="BE129" t="s">
        <v>74</v>
      </c>
      <c r="BF129" t="s">
        <v>74</v>
      </c>
      <c r="BG129" t="s">
        <v>74</v>
      </c>
      <c r="BH129" t="s">
        <v>74</v>
      </c>
      <c r="BI129">
        <v>11</v>
      </c>
      <c r="BJ129" t="s">
        <v>1545</v>
      </c>
      <c r="BK129" t="s">
        <v>152</v>
      </c>
      <c r="BL129" t="s">
        <v>430</v>
      </c>
      <c r="BM129" t="s">
        <v>2403</v>
      </c>
      <c r="BN129" t="s">
        <v>74</v>
      </c>
      <c r="BO129" t="s">
        <v>74</v>
      </c>
      <c r="BP129" t="s">
        <v>74</v>
      </c>
      <c r="BQ129" t="s">
        <v>74</v>
      </c>
      <c r="BR129" t="s">
        <v>99</v>
      </c>
      <c r="BS129" t="s">
        <v>2404</v>
      </c>
      <c r="BT129" t="str">
        <f>HYPERLINK("https%3A%2F%2Fwww.webofscience.com%2Fwos%2Fwoscc%2Ffull-record%2FWOS:000464712800052","View Full Record in Web of Science")</f>
        <v>View Full Record in Web of Science</v>
      </c>
    </row>
    <row r="130" spans="1:72" x14ac:dyDescent="0.25">
      <c r="A130" t="s">
        <v>72</v>
      </c>
      <c r="B130" t="s">
        <v>2405</v>
      </c>
      <c r="C130" t="s">
        <v>74</v>
      </c>
      <c r="D130" t="s">
        <v>74</v>
      </c>
      <c r="E130" t="s">
        <v>74</v>
      </c>
      <c r="F130" t="s">
        <v>2406</v>
      </c>
      <c r="G130" t="s">
        <v>74</v>
      </c>
      <c r="H130" t="s">
        <v>74</v>
      </c>
      <c r="I130" t="s">
        <v>2407</v>
      </c>
      <c r="J130" t="s">
        <v>2194</v>
      </c>
      <c r="K130" t="s">
        <v>74</v>
      </c>
      <c r="L130" t="s">
        <v>74</v>
      </c>
      <c r="M130" t="s">
        <v>78</v>
      </c>
      <c r="N130" t="s">
        <v>105</v>
      </c>
      <c r="O130" t="s">
        <v>74</v>
      </c>
      <c r="P130" t="s">
        <v>74</v>
      </c>
      <c r="Q130" t="s">
        <v>74</v>
      </c>
      <c r="R130" t="s">
        <v>74</v>
      </c>
      <c r="S130" t="s">
        <v>74</v>
      </c>
      <c r="T130" t="s">
        <v>2408</v>
      </c>
      <c r="U130" t="s">
        <v>74</v>
      </c>
      <c r="V130" t="s">
        <v>2409</v>
      </c>
      <c r="W130" t="s">
        <v>2410</v>
      </c>
      <c r="X130" t="s">
        <v>2411</v>
      </c>
      <c r="Y130" t="s">
        <v>2412</v>
      </c>
      <c r="Z130" t="s">
        <v>2413</v>
      </c>
      <c r="AA130" t="s">
        <v>2414</v>
      </c>
      <c r="AB130" t="s">
        <v>74</v>
      </c>
      <c r="AC130" t="s">
        <v>74</v>
      </c>
      <c r="AD130" t="s">
        <v>74</v>
      </c>
      <c r="AE130" t="s">
        <v>74</v>
      </c>
      <c r="AF130" t="s">
        <v>74</v>
      </c>
      <c r="AG130">
        <v>21</v>
      </c>
      <c r="AH130">
        <v>4</v>
      </c>
      <c r="AI130">
        <v>4</v>
      </c>
      <c r="AJ130">
        <v>0</v>
      </c>
      <c r="AK130">
        <v>11</v>
      </c>
      <c r="AL130" t="s">
        <v>2200</v>
      </c>
      <c r="AM130" t="s">
        <v>2201</v>
      </c>
      <c r="AN130" t="s">
        <v>2202</v>
      </c>
      <c r="AO130" t="s">
        <v>2203</v>
      </c>
      <c r="AP130" t="s">
        <v>74</v>
      </c>
      <c r="AQ130" t="s">
        <v>74</v>
      </c>
      <c r="AR130" t="s">
        <v>2204</v>
      </c>
      <c r="AS130" t="s">
        <v>2205</v>
      </c>
      <c r="AT130" t="s">
        <v>334</v>
      </c>
      <c r="AU130">
        <v>2018</v>
      </c>
      <c r="AV130">
        <v>7</v>
      </c>
      <c r="AW130">
        <v>1</v>
      </c>
      <c r="AX130" t="s">
        <v>74</v>
      </c>
      <c r="AY130" t="s">
        <v>74</v>
      </c>
      <c r="AZ130" t="s">
        <v>74</v>
      </c>
      <c r="BA130" t="s">
        <v>74</v>
      </c>
      <c r="BB130">
        <v>26</v>
      </c>
      <c r="BC130">
        <v>33</v>
      </c>
      <c r="BD130" t="s">
        <v>74</v>
      </c>
      <c r="BE130" t="s">
        <v>2415</v>
      </c>
      <c r="BF130" t="str">
        <f>HYPERLINK("http://dx.doi.org/10.7596/taksad.v7i1.1460","http://dx.doi.org/10.7596/taksad.v7i1.1460")</f>
        <v>http://dx.doi.org/10.7596/taksad.v7i1.1460</v>
      </c>
      <c r="BG130" t="s">
        <v>74</v>
      </c>
      <c r="BH130" t="s">
        <v>74</v>
      </c>
      <c r="BI130">
        <v>8</v>
      </c>
      <c r="BJ130" t="s">
        <v>513</v>
      </c>
      <c r="BK130" t="s">
        <v>152</v>
      </c>
      <c r="BL130" t="s">
        <v>514</v>
      </c>
      <c r="BM130" t="s">
        <v>2416</v>
      </c>
      <c r="BN130" t="s">
        <v>74</v>
      </c>
      <c r="BO130" t="s">
        <v>240</v>
      </c>
      <c r="BP130" t="s">
        <v>74</v>
      </c>
      <c r="BQ130" t="s">
        <v>74</v>
      </c>
      <c r="BR130" t="s">
        <v>99</v>
      </c>
      <c r="BS130" t="s">
        <v>2417</v>
      </c>
      <c r="BT130" t="str">
        <f>HYPERLINK("https%3A%2F%2Fwww.webofscience.com%2Fwos%2Fwoscc%2Ffull-record%2FWOS:000430244600003","View Full Record in Web of Science")</f>
        <v>View Full Record in Web of Science</v>
      </c>
    </row>
    <row r="131" spans="1:72" x14ac:dyDescent="0.25">
      <c r="A131" t="s">
        <v>72</v>
      </c>
      <c r="B131" t="s">
        <v>2418</v>
      </c>
      <c r="C131" t="s">
        <v>74</v>
      </c>
      <c r="D131" t="s">
        <v>74</v>
      </c>
      <c r="E131" t="s">
        <v>74</v>
      </c>
      <c r="F131" t="s">
        <v>2419</v>
      </c>
      <c r="G131" t="s">
        <v>74</v>
      </c>
      <c r="H131" t="s">
        <v>74</v>
      </c>
      <c r="I131" t="s">
        <v>2420</v>
      </c>
      <c r="J131" t="s">
        <v>2421</v>
      </c>
      <c r="K131" t="s">
        <v>74</v>
      </c>
      <c r="L131" t="s">
        <v>74</v>
      </c>
      <c r="M131" t="s">
        <v>78</v>
      </c>
      <c r="N131" t="s">
        <v>105</v>
      </c>
      <c r="O131" t="s">
        <v>74</v>
      </c>
      <c r="P131" t="s">
        <v>74</v>
      </c>
      <c r="Q131" t="s">
        <v>74</v>
      </c>
      <c r="R131" t="s">
        <v>74</v>
      </c>
      <c r="S131" t="s">
        <v>74</v>
      </c>
      <c r="T131" t="s">
        <v>2422</v>
      </c>
      <c r="U131" t="s">
        <v>74</v>
      </c>
      <c r="V131" t="s">
        <v>2423</v>
      </c>
      <c r="W131" t="s">
        <v>2424</v>
      </c>
      <c r="X131" t="s">
        <v>2425</v>
      </c>
      <c r="Y131" t="s">
        <v>2426</v>
      </c>
      <c r="Z131" t="s">
        <v>2427</v>
      </c>
      <c r="AA131" t="s">
        <v>74</v>
      </c>
      <c r="AB131" t="s">
        <v>2428</v>
      </c>
      <c r="AC131" t="s">
        <v>74</v>
      </c>
      <c r="AD131" t="s">
        <v>74</v>
      </c>
      <c r="AE131" t="s">
        <v>74</v>
      </c>
      <c r="AF131" t="s">
        <v>74</v>
      </c>
      <c r="AG131">
        <v>38</v>
      </c>
      <c r="AH131">
        <v>3</v>
      </c>
      <c r="AI131">
        <v>3</v>
      </c>
      <c r="AJ131">
        <v>2</v>
      </c>
      <c r="AK131">
        <v>8</v>
      </c>
      <c r="AL131" t="s">
        <v>2429</v>
      </c>
      <c r="AM131" t="s">
        <v>487</v>
      </c>
      <c r="AN131" t="s">
        <v>2430</v>
      </c>
      <c r="AO131" t="s">
        <v>2431</v>
      </c>
      <c r="AP131" t="s">
        <v>74</v>
      </c>
      <c r="AQ131" t="s">
        <v>74</v>
      </c>
      <c r="AR131" t="s">
        <v>2432</v>
      </c>
      <c r="AS131" t="s">
        <v>2433</v>
      </c>
      <c r="AT131" t="s">
        <v>74</v>
      </c>
      <c r="AU131">
        <v>2018</v>
      </c>
      <c r="AV131">
        <v>16</v>
      </c>
      <c r="AW131">
        <v>3</v>
      </c>
      <c r="AX131" t="s">
        <v>74</v>
      </c>
      <c r="AY131" t="s">
        <v>74</v>
      </c>
      <c r="AZ131" t="s">
        <v>74</v>
      </c>
      <c r="BA131" t="s">
        <v>74</v>
      </c>
      <c r="BB131">
        <v>487</v>
      </c>
      <c r="BC131">
        <v>500</v>
      </c>
      <c r="BD131" t="s">
        <v>74</v>
      </c>
      <c r="BE131" t="s">
        <v>2434</v>
      </c>
      <c r="BF131" t="str">
        <f>HYPERLINK("http://dx.doi.org/10.17323/727-0634-2018-16-3-487-500","http://dx.doi.org/10.17323/727-0634-2018-16-3-487-500")</f>
        <v>http://dx.doi.org/10.17323/727-0634-2018-16-3-487-500</v>
      </c>
      <c r="BG131" t="s">
        <v>74</v>
      </c>
      <c r="BH131" t="s">
        <v>74</v>
      </c>
      <c r="BI131">
        <v>14</v>
      </c>
      <c r="BJ131" t="s">
        <v>2435</v>
      </c>
      <c r="BK131" t="s">
        <v>152</v>
      </c>
      <c r="BL131" t="s">
        <v>2435</v>
      </c>
      <c r="BM131" t="s">
        <v>2436</v>
      </c>
      <c r="BN131" t="s">
        <v>74</v>
      </c>
      <c r="BO131" t="s">
        <v>656</v>
      </c>
      <c r="BP131" t="s">
        <v>74</v>
      </c>
      <c r="BQ131" t="s">
        <v>74</v>
      </c>
      <c r="BR131" t="s">
        <v>99</v>
      </c>
      <c r="BS131" t="s">
        <v>2437</v>
      </c>
      <c r="BT131" t="str">
        <f>HYPERLINK("https%3A%2F%2Fwww.webofscience.com%2Fwos%2Fwoscc%2Ffull-record%2FWOS:000445954700007","View Full Record in Web of Science")</f>
        <v>View Full Record in Web of Science</v>
      </c>
    </row>
    <row r="132" spans="1:72" x14ac:dyDescent="0.25">
      <c r="A132" t="s">
        <v>72</v>
      </c>
      <c r="B132" t="s">
        <v>2438</v>
      </c>
      <c r="C132" t="s">
        <v>74</v>
      </c>
      <c r="D132" t="s">
        <v>74</v>
      </c>
      <c r="E132" t="s">
        <v>74</v>
      </c>
      <c r="F132" t="s">
        <v>2439</v>
      </c>
      <c r="G132" t="s">
        <v>74</v>
      </c>
      <c r="H132" t="s">
        <v>74</v>
      </c>
      <c r="I132" t="s">
        <v>2440</v>
      </c>
      <c r="J132" t="s">
        <v>2441</v>
      </c>
      <c r="K132" t="s">
        <v>74</v>
      </c>
      <c r="L132" t="s">
        <v>74</v>
      </c>
      <c r="M132" t="s">
        <v>479</v>
      </c>
      <c r="N132" t="s">
        <v>105</v>
      </c>
      <c r="O132" t="s">
        <v>74</v>
      </c>
      <c r="P132" t="s">
        <v>74</v>
      </c>
      <c r="Q132" t="s">
        <v>74</v>
      </c>
      <c r="R132" t="s">
        <v>74</v>
      </c>
      <c r="S132" t="s">
        <v>74</v>
      </c>
      <c r="T132" t="s">
        <v>2442</v>
      </c>
      <c r="U132" t="s">
        <v>2443</v>
      </c>
      <c r="V132" t="s">
        <v>2444</v>
      </c>
      <c r="W132" t="s">
        <v>2445</v>
      </c>
      <c r="X132" t="s">
        <v>2446</v>
      </c>
      <c r="Y132" t="s">
        <v>2447</v>
      </c>
      <c r="Z132" t="s">
        <v>2448</v>
      </c>
      <c r="AA132" t="s">
        <v>2449</v>
      </c>
      <c r="AB132" t="s">
        <v>2450</v>
      </c>
      <c r="AC132" t="s">
        <v>74</v>
      </c>
      <c r="AD132" t="s">
        <v>74</v>
      </c>
      <c r="AE132" t="s">
        <v>74</v>
      </c>
      <c r="AF132" t="s">
        <v>74</v>
      </c>
      <c r="AG132">
        <v>22</v>
      </c>
      <c r="AH132">
        <v>0</v>
      </c>
      <c r="AI132">
        <v>0</v>
      </c>
      <c r="AJ132">
        <v>0</v>
      </c>
      <c r="AK132">
        <v>11</v>
      </c>
      <c r="AL132" t="s">
        <v>2451</v>
      </c>
      <c r="AM132" t="s">
        <v>2452</v>
      </c>
      <c r="AN132" t="s">
        <v>2453</v>
      </c>
      <c r="AO132" t="s">
        <v>2454</v>
      </c>
      <c r="AP132" t="s">
        <v>2455</v>
      </c>
      <c r="AQ132" t="s">
        <v>74</v>
      </c>
      <c r="AR132" t="s">
        <v>2456</v>
      </c>
      <c r="AS132" t="s">
        <v>2457</v>
      </c>
      <c r="AT132" t="s">
        <v>1965</v>
      </c>
      <c r="AU132">
        <v>2018</v>
      </c>
      <c r="AV132">
        <v>20</v>
      </c>
      <c r="AW132">
        <v>1</v>
      </c>
      <c r="AX132" t="s">
        <v>74</v>
      </c>
      <c r="AY132" t="s">
        <v>74</v>
      </c>
      <c r="AZ132" t="s">
        <v>74</v>
      </c>
      <c r="BA132" t="s">
        <v>74</v>
      </c>
      <c r="BB132">
        <v>136</v>
      </c>
      <c r="BC132">
        <v>151</v>
      </c>
      <c r="BD132" t="s">
        <v>74</v>
      </c>
      <c r="BE132" t="s">
        <v>2458</v>
      </c>
      <c r="BF132" t="str">
        <f>HYPERLINK("http://dx.doi.org/10.17853/1994-5639-2018-1-136-151","http://dx.doi.org/10.17853/1994-5639-2018-1-136-151")</f>
        <v>http://dx.doi.org/10.17853/1994-5639-2018-1-136-151</v>
      </c>
      <c r="BG132" t="s">
        <v>74</v>
      </c>
      <c r="BH132" t="s">
        <v>74</v>
      </c>
      <c r="BI132">
        <v>16</v>
      </c>
      <c r="BJ132" t="s">
        <v>336</v>
      </c>
      <c r="BK132" t="s">
        <v>152</v>
      </c>
      <c r="BL132" t="s">
        <v>336</v>
      </c>
      <c r="BM132" t="s">
        <v>2459</v>
      </c>
      <c r="BN132" t="s">
        <v>74</v>
      </c>
      <c r="BO132" t="s">
        <v>1058</v>
      </c>
      <c r="BP132" t="s">
        <v>74</v>
      </c>
      <c r="BQ132" t="s">
        <v>74</v>
      </c>
      <c r="BR132" t="s">
        <v>99</v>
      </c>
      <c r="BS132" t="s">
        <v>2460</v>
      </c>
      <c r="BT132" t="str">
        <f>HYPERLINK("https%3A%2F%2Fwww.webofscience.com%2Fwos%2Fwoscc%2Ffull-record%2FWOS:000461119600006","View Full Record in Web of Science")</f>
        <v>View Full Record in Web of Science</v>
      </c>
    </row>
    <row r="133" spans="1:72" x14ac:dyDescent="0.25">
      <c r="A133" t="s">
        <v>72</v>
      </c>
      <c r="B133" t="s">
        <v>2461</v>
      </c>
      <c r="C133" t="s">
        <v>74</v>
      </c>
      <c r="D133" t="s">
        <v>74</v>
      </c>
      <c r="E133" t="s">
        <v>74</v>
      </c>
      <c r="F133" t="s">
        <v>2462</v>
      </c>
      <c r="G133" t="s">
        <v>74</v>
      </c>
      <c r="H133" t="s">
        <v>74</v>
      </c>
      <c r="I133" t="s">
        <v>2463</v>
      </c>
      <c r="J133" t="s">
        <v>2464</v>
      </c>
      <c r="K133" t="s">
        <v>74</v>
      </c>
      <c r="L133" t="s">
        <v>74</v>
      </c>
      <c r="M133" t="s">
        <v>78</v>
      </c>
      <c r="N133" t="s">
        <v>105</v>
      </c>
      <c r="O133" t="s">
        <v>74</v>
      </c>
      <c r="P133" t="s">
        <v>74</v>
      </c>
      <c r="Q133" t="s">
        <v>74</v>
      </c>
      <c r="R133" t="s">
        <v>74</v>
      </c>
      <c r="S133" t="s">
        <v>74</v>
      </c>
      <c r="T133" t="s">
        <v>2465</v>
      </c>
      <c r="U133" t="s">
        <v>74</v>
      </c>
      <c r="V133" t="s">
        <v>2466</v>
      </c>
      <c r="W133" t="s">
        <v>2467</v>
      </c>
      <c r="X133" t="s">
        <v>2468</v>
      </c>
      <c r="Y133" t="s">
        <v>2469</v>
      </c>
      <c r="Z133" t="s">
        <v>74</v>
      </c>
      <c r="AA133" t="s">
        <v>2470</v>
      </c>
      <c r="AB133" t="s">
        <v>2471</v>
      </c>
      <c r="AC133" t="s">
        <v>74</v>
      </c>
      <c r="AD133" t="s">
        <v>74</v>
      </c>
      <c r="AE133" t="s">
        <v>74</v>
      </c>
      <c r="AF133" t="s">
        <v>74</v>
      </c>
      <c r="AG133">
        <v>12</v>
      </c>
      <c r="AH133">
        <v>3</v>
      </c>
      <c r="AI133">
        <v>3</v>
      </c>
      <c r="AJ133">
        <v>0</v>
      </c>
      <c r="AK133">
        <v>8</v>
      </c>
      <c r="AL133" t="s">
        <v>2472</v>
      </c>
      <c r="AM133" t="s">
        <v>2473</v>
      </c>
      <c r="AN133" t="s">
        <v>2474</v>
      </c>
      <c r="AO133" t="s">
        <v>2475</v>
      </c>
      <c r="AP133" t="s">
        <v>2476</v>
      </c>
      <c r="AQ133" t="s">
        <v>74</v>
      </c>
      <c r="AR133" t="s">
        <v>2477</v>
      </c>
      <c r="AS133" t="s">
        <v>2478</v>
      </c>
      <c r="AT133" t="s">
        <v>74</v>
      </c>
      <c r="AU133">
        <v>2018</v>
      </c>
      <c r="AV133" t="s">
        <v>74</v>
      </c>
      <c r="AW133">
        <v>2</v>
      </c>
      <c r="AX133" t="s">
        <v>74</v>
      </c>
      <c r="AY133" t="s">
        <v>74</v>
      </c>
      <c r="AZ133" t="s">
        <v>74</v>
      </c>
      <c r="BA133" t="s">
        <v>74</v>
      </c>
      <c r="BB133">
        <v>27</v>
      </c>
      <c r="BC133">
        <v>33</v>
      </c>
      <c r="BD133" t="s">
        <v>74</v>
      </c>
      <c r="BE133" t="s">
        <v>2479</v>
      </c>
      <c r="BF133" t="str">
        <f>HYPERLINK("http://dx.doi.org/10.24195/2414-4665-2018-2-4","http://dx.doi.org/10.24195/2414-4665-2018-2-4")</f>
        <v>http://dx.doi.org/10.24195/2414-4665-2018-2-4</v>
      </c>
      <c r="BG133" t="s">
        <v>74</v>
      </c>
      <c r="BH133" t="s">
        <v>74</v>
      </c>
      <c r="BI133">
        <v>7</v>
      </c>
      <c r="BJ133" t="s">
        <v>336</v>
      </c>
      <c r="BK133" t="s">
        <v>152</v>
      </c>
      <c r="BL133" t="s">
        <v>336</v>
      </c>
      <c r="BM133" t="s">
        <v>2480</v>
      </c>
      <c r="BN133" t="s">
        <v>74</v>
      </c>
      <c r="BO133" t="s">
        <v>74</v>
      </c>
      <c r="BP133" t="s">
        <v>74</v>
      </c>
      <c r="BQ133" t="s">
        <v>74</v>
      </c>
      <c r="BR133" t="s">
        <v>99</v>
      </c>
      <c r="BS133" t="s">
        <v>2481</v>
      </c>
      <c r="BT133" t="str">
        <f>HYPERLINK("https%3A%2F%2Fwww.webofscience.com%2Fwos%2Fwoscc%2Ffull-record%2FWOS:000439440800004","View Full Record in Web of Science")</f>
        <v>View Full Record in Web of Science</v>
      </c>
    </row>
    <row r="134" spans="1:72" x14ac:dyDescent="0.25">
      <c r="A134" t="s">
        <v>72</v>
      </c>
      <c r="B134" t="s">
        <v>2482</v>
      </c>
      <c r="C134" t="s">
        <v>74</v>
      </c>
      <c r="D134" t="s">
        <v>74</v>
      </c>
      <c r="E134" t="s">
        <v>74</v>
      </c>
      <c r="F134" t="s">
        <v>2483</v>
      </c>
      <c r="G134" t="s">
        <v>74</v>
      </c>
      <c r="H134" t="s">
        <v>74</v>
      </c>
      <c r="I134" t="s">
        <v>2484</v>
      </c>
      <c r="J134" t="s">
        <v>436</v>
      </c>
      <c r="K134" t="s">
        <v>74</v>
      </c>
      <c r="L134" t="s">
        <v>74</v>
      </c>
      <c r="M134" t="s">
        <v>479</v>
      </c>
      <c r="N134" t="s">
        <v>105</v>
      </c>
      <c r="O134" t="s">
        <v>74</v>
      </c>
      <c r="P134" t="s">
        <v>74</v>
      </c>
      <c r="Q134" t="s">
        <v>74</v>
      </c>
      <c r="R134" t="s">
        <v>74</v>
      </c>
      <c r="S134" t="s">
        <v>74</v>
      </c>
      <c r="T134" t="s">
        <v>2485</v>
      </c>
      <c r="U134" t="s">
        <v>74</v>
      </c>
      <c r="V134" t="s">
        <v>2486</v>
      </c>
      <c r="W134" t="s">
        <v>2487</v>
      </c>
      <c r="X134" t="s">
        <v>759</v>
      </c>
      <c r="Y134" t="s">
        <v>2488</v>
      </c>
      <c r="Z134" t="s">
        <v>2489</v>
      </c>
      <c r="AA134" t="s">
        <v>2490</v>
      </c>
      <c r="AB134" t="s">
        <v>2491</v>
      </c>
      <c r="AC134" t="s">
        <v>74</v>
      </c>
      <c r="AD134" t="s">
        <v>74</v>
      </c>
      <c r="AE134" t="s">
        <v>74</v>
      </c>
      <c r="AF134" t="s">
        <v>74</v>
      </c>
      <c r="AG134">
        <v>17</v>
      </c>
      <c r="AH134">
        <v>9</v>
      </c>
      <c r="AI134">
        <v>9</v>
      </c>
      <c r="AJ134">
        <v>2</v>
      </c>
      <c r="AK134">
        <v>21</v>
      </c>
      <c r="AL134" t="s">
        <v>2376</v>
      </c>
      <c r="AM134" t="s">
        <v>444</v>
      </c>
      <c r="AN134" t="s">
        <v>445</v>
      </c>
      <c r="AO134" t="s">
        <v>446</v>
      </c>
      <c r="AP134" t="s">
        <v>74</v>
      </c>
      <c r="AQ134" t="s">
        <v>74</v>
      </c>
      <c r="AR134" t="s">
        <v>447</v>
      </c>
      <c r="AS134" t="s">
        <v>448</v>
      </c>
      <c r="AT134" t="s">
        <v>74</v>
      </c>
      <c r="AU134">
        <v>2018</v>
      </c>
      <c r="AV134">
        <v>67</v>
      </c>
      <c r="AW134">
        <v>5</v>
      </c>
      <c r="AX134" t="s">
        <v>74</v>
      </c>
      <c r="AY134" t="s">
        <v>74</v>
      </c>
      <c r="AZ134" t="s">
        <v>74</v>
      </c>
      <c r="BA134" t="s">
        <v>74</v>
      </c>
      <c r="BB134">
        <v>31</v>
      </c>
      <c r="BC134">
        <v>43</v>
      </c>
      <c r="BD134" t="s">
        <v>74</v>
      </c>
      <c r="BE134" t="s">
        <v>2492</v>
      </c>
      <c r="BF134" t="str">
        <f>HYPERLINK("http://dx.doi.org/10.33407/itlt.v67i5.2241","http://dx.doi.org/10.33407/itlt.v67i5.2241")</f>
        <v>http://dx.doi.org/10.33407/itlt.v67i5.2241</v>
      </c>
      <c r="BG134" t="s">
        <v>74</v>
      </c>
      <c r="BH134" t="s">
        <v>74</v>
      </c>
      <c r="BI134">
        <v>13</v>
      </c>
      <c r="BJ134" t="s">
        <v>336</v>
      </c>
      <c r="BK134" t="s">
        <v>152</v>
      </c>
      <c r="BL134" t="s">
        <v>336</v>
      </c>
      <c r="BM134" t="s">
        <v>2493</v>
      </c>
      <c r="BN134" t="s">
        <v>74</v>
      </c>
      <c r="BO134" t="s">
        <v>240</v>
      </c>
      <c r="BP134" t="s">
        <v>74</v>
      </c>
      <c r="BQ134" t="s">
        <v>74</v>
      </c>
      <c r="BR134" t="s">
        <v>99</v>
      </c>
      <c r="BS134" t="s">
        <v>2494</v>
      </c>
      <c r="BT134" t="str">
        <f>HYPERLINK("https%3A%2F%2Fwww.webofscience.com%2Fwos%2Fwoscc%2Ffull-record%2FWOS:000448705300003","View Full Record in Web of Science")</f>
        <v>View Full Record in Web of Science</v>
      </c>
    </row>
    <row r="135" spans="1:72" x14ac:dyDescent="0.25">
      <c r="A135" t="s">
        <v>72</v>
      </c>
      <c r="B135" t="s">
        <v>2495</v>
      </c>
      <c r="C135" t="s">
        <v>74</v>
      </c>
      <c r="D135" t="s">
        <v>74</v>
      </c>
      <c r="E135" t="s">
        <v>74</v>
      </c>
      <c r="F135" t="s">
        <v>2496</v>
      </c>
      <c r="G135" t="s">
        <v>74</v>
      </c>
      <c r="H135" t="s">
        <v>74</v>
      </c>
      <c r="I135" t="s">
        <v>2497</v>
      </c>
      <c r="J135" t="s">
        <v>2498</v>
      </c>
      <c r="K135" t="s">
        <v>74</v>
      </c>
      <c r="L135" t="s">
        <v>74</v>
      </c>
      <c r="M135" t="s">
        <v>479</v>
      </c>
      <c r="N135" t="s">
        <v>105</v>
      </c>
      <c r="O135" t="s">
        <v>74</v>
      </c>
      <c r="P135" t="s">
        <v>74</v>
      </c>
      <c r="Q135" t="s">
        <v>74</v>
      </c>
      <c r="R135" t="s">
        <v>74</v>
      </c>
      <c r="S135" t="s">
        <v>74</v>
      </c>
      <c r="T135" t="s">
        <v>2499</v>
      </c>
      <c r="U135" t="s">
        <v>74</v>
      </c>
      <c r="V135" t="s">
        <v>2500</v>
      </c>
      <c r="W135" t="s">
        <v>2501</v>
      </c>
      <c r="X135" t="s">
        <v>2502</v>
      </c>
      <c r="Y135" t="s">
        <v>2503</v>
      </c>
      <c r="Z135" t="s">
        <v>2504</v>
      </c>
      <c r="AA135" t="s">
        <v>74</v>
      </c>
      <c r="AB135" t="s">
        <v>74</v>
      </c>
      <c r="AC135" t="s">
        <v>74</v>
      </c>
      <c r="AD135" t="s">
        <v>74</v>
      </c>
      <c r="AE135" t="s">
        <v>74</v>
      </c>
      <c r="AF135" t="s">
        <v>74</v>
      </c>
      <c r="AG135">
        <v>8</v>
      </c>
      <c r="AH135">
        <v>0</v>
      </c>
      <c r="AI135">
        <v>0</v>
      </c>
      <c r="AJ135">
        <v>0</v>
      </c>
      <c r="AK135">
        <v>2</v>
      </c>
      <c r="AL135" t="s">
        <v>2505</v>
      </c>
      <c r="AM135" t="s">
        <v>2506</v>
      </c>
      <c r="AN135" t="s">
        <v>2507</v>
      </c>
      <c r="AO135" t="s">
        <v>2508</v>
      </c>
      <c r="AP135" t="s">
        <v>74</v>
      </c>
      <c r="AQ135" t="s">
        <v>74</v>
      </c>
      <c r="AR135" t="s">
        <v>2509</v>
      </c>
      <c r="AS135" t="s">
        <v>2510</v>
      </c>
      <c r="AT135" t="s">
        <v>74</v>
      </c>
      <c r="AU135">
        <v>2018</v>
      </c>
      <c r="AV135">
        <v>42</v>
      </c>
      <c r="AW135">
        <v>3</v>
      </c>
      <c r="AX135" t="s">
        <v>74</v>
      </c>
      <c r="AY135" t="s">
        <v>74</v>
      </c>
      <c r="AZ135" t="s">
        <v>74</v>
      </c>
      <c r="BA135" t="s">
        <v>74</v>
      </c>
      <c r="BB135">
        <v>31</v>
      </c>
      <c r="BC135">
        <v>41</v>
      </c>
      <c r="BD135" t="s">
        <v>74</v>
      </c>
      <c r="BE135" t="s">
        <v>2511</v>
      </c>
      <c r="BF135" t="str">
        <f>HYPERLINK("http://dx.doi.org/10.17072/2219-3111-2018-3-31-41","http://dx.doi.org/10.17072/2219-3111-2018-3-31-41")</f>
        <v>http://dx.doi.org/10.17072/2219-3111-2018-3-31-41</v>
      </c>
      <c r="BG135" t="s">
        <v>74</v>
      </c>
      <c r="BH135" t="s">
        <v>74</v>
      </c>
      <c r="BI135">
        <v>11</v>
      </c>
      <c r="BJ135" t="s">
        <v>472</v>
      </c>
      <c r="BK135" t="s">
        <v>152</v>
      </c>
      <c r="BL135" t="s">
        <v>472</v>
      </c>
      <c r="BM135" t="s">
        <v>2512</v>
      </c>
      <c r="BN135" t="s">
        <v>74</v>
      </c>
      <c r="BO135" t="s">
        <v>656</v>
      </c>
      <c r="BP135" t="s">
        <v>74</v>
      </c>
      <c r="BQ135" t="s">
        <v>74</v>
      </c>
      <c r="BR135" t="s">
        <v>99</v>
      </c>
      <c r="BS135" t="s">
        <v>2513</v>
      </c>
      <c r="BT135" t="str">
        <f>HYPERLINK("https%3A%2F%2Fwww.webofscience.com%2Fwos%2Fwoscc%2Ffull-record%2FWOS:000456114900004","View Full Record in Web of Science")</f>
        <v>View Full Record in Web of Science</v>
      </c>
    </row>
    <row r="136" spans="1:72" x14ac:dyDescent="0.25">
      <c r="A136" t="s">
        <v>72</v>
      </c>
      <c r="B136" t="s">
        <v>2514</v>
      </c>
      <c r="C136" t="s">
        <v>74</v>
      </c>
      <c r="D136" t="s">
        <v>74</v>
      </c>
      <c r="E136" t="s">
        <v>74</v>
      </c>
      <c r="F136" t="s">
        <v>2515</v>
      </c>
      <c r="G136" t="s">
        <v>74</v>
      </c>
      <c r="H136" t="s">
        <v>74</v>
      </c>
      <c r="I136" t="s">
        <v>2516</v>
      </c>
      <c r="J136" t="s">
        <v>2517</v>
      </c>
      <c r="K136" t="s">
        <v>74</v>
      </c>
      <c r="L136" t="s">
        <v>74</v>
      </c>
      <c r="M136" t="s">
        <v>78</v>
      </c>
      <c r="N136" t="s">
        <v>2518</v>
      </c>
      <c r="O136" t="s">
        <v>2519</v>
      </c>
      <c r="P136" t="s">
        <v>2520</v>
      </c>
      <c r="Q136" t="s">
        <v>2521</v>
      </c>
      <c r="R136" t="s">
        <v>2522</v>
      </c>
      <c r="S136" t="s">
        <v>74</v>
      </c>
      <c r="T136" t="s">
        <v>2523</v>
      </c>
      <c r="U136" t="s">
        <v>2524</v>
      </c>
      <c r="V136" t="s">
        <v>2525</v>
      </c>
      <c r="W136" t="s">
        <v>2526</v>
      </c>
      <c r="X136" t="s">
        <v>74</v>
      </c>
      <c r="Y136" t="s">
        <v>2527</v>
      </c>
      <c r="Z136" t="s">
        <v>2528</v>
      </c>
      <c r="AA136" t="s">
        <v>74</v>
      </c>
      <c r="AB136" t="s">
        <v>74</v>
      </c>
      <c r="AC136" t="s">
        <v>74</v>
      </c>
      <c r="AD136" t="s">
        <v>74</v>
      </c>
      <c r="AE136" t="s">
        <v>74</v>
      </c>
      <c r="AF136" t="s">
        <v>74</v>
      </c>
      <c r="AG136">
        <v>39</v>
      </c>
      <c r="AH136">
        <v>0</v>
      </c>
      <c r="AI136">
        <v>0</v>
      </c>
      <c r="AJ136">
        <v>3</v>
      </c>
      <c r="AK136">
        <v>33</v>
      </c>
      <c r="AL136" t="s">
        <v>2529</v>
      </c>
      <c r="AM136" t="s">
        <v>940</v>
      </c>
      <c r="AN136" t="s">
        <v>2530</v>
      </c>
      <c r="AO136" t="s">
        <v>2531</v>
      </c>
      <c r="AP136" t="s">
        <v>2532</v>
      </c>
      <c r="AQ136" t="s">
        <v>74</v>
      </c>
      <c r="AR136" t="s">
        <v>2533</v>
      </c>
      <c r="AS136" t="s">
        <v>2534</v>
      </c>
      <c r="AT136" t="s">
        <v>74</v>
      </c>
      <c r="AU136">
        <v>2018</v>
      </c>
      <c r="AV136">
        <v>20</v>
      </c>
      <c r="AW136" t="s">
        <v>74</v>
      </c>
      <c r="AX136" t="s">
        <v>74</v>
      </c>
      <c r="AY136" t="s">
        <v>74</v>
      </c>
      <c r="AZ136">
        <v>1</v>
      </c>
      <c r="BA136" t="s">
        <v>74</v>
      </c>
      <c r="BB136">
        <v>25</v>
      </c>
      <c r="BC136">
        <v>45</v>
      </c>
      <c r="BD136" t="s">
        <v>74</v>
      </c>
      <c r="BE136" t="s">
        <v>2535</v>
      </c>
      <c r="BF136" t="str">
        <f>HYPERLINK("http://dx.doi.org/10.15516/cje.v20i0.3049","http://dx.doi.org/10.15516/cje.v20i0.3049")</f>
        <v>http://dx.doi.org/10.15516/cje.v20i0.3049</v>
      </c>
      <c r="BG136" t="s">
        <v>74</v>
      </c>
      <c r="BH136" t="s">
        <v>74</v>
      </c>
      <c r="BI136">
        <v>21</v>
      </c>
      <c r="BJ136" t="s">
        <v>336</v>
      </c>
      <c r="BK136" t="s">
        <v>2536</v>
      </c>
      <c r="BL136" t="s">
        <v>336</v>
      </c>
      <c r="BM136" t="s">
        <v>2537</v>
      </c>
      <c r="BN136" t="s">
        <v>74</v>
      </c>
      <c r="BO136" t="s">
        <v>74</v>
      </c>
      <c r="BP136" t="s">
        <v>74</v>
      </c>
      <c r="BQ136" t="s">
        <v>74</v>
      </c>
      <c r="BR136" t="s">
        <v>99</v>
      </c>
      <c r="BS136" t="s">
        <v>2538</v>
      </c>
      <c r="BT136" t="str">
        <f>HYPERLINK("https%3A%2F%2Fwww.webofscience.com%2Fwos%2Fwoscc%2Ffull-record%2FWOS:000432662100003","View Full Record in Web of Science")</f>
        <v>View Full Record in Web of Science</v>
      </c>
    </row>
    <row r="137" spans="1:72" x14ac:dyDescent="0.25">
      <c r="A137" t="s">
        <v>72</v>
      </c>
      <c r="B137" t="s">
        <v>2539</v>
      </c>
      <c r="C137" t="s">
        <v>74</v>
      </c>
      <c r="D137" t="s">
        <v>74</v>
      </c>
      <c r="E137" t="s">
        <v>74</v>
      </c>
      <c r="F137" t="s">
        <v>2540</v>
      </c>
      <c r="G137" t="s">
        <v>74</v>
      </c>
      <c r="H137" t="s">
        <v>74</v>
      </c>
      <c r="I137" t="s">
        <v>2541</v>
      </c>
      <c r="J137" t="s">
        <v>2464</v>
      </c>
      <c r="K137" t="s">
        <v>74</v>
      </c>
      <c r="L137" t="s">
        <v>74</v>
      </c>
      <c r="M137" t="s">
        <v>479</v>
      </c>
      <c r="N137" t="s">
        <v>105</v>
      </c>
      <c r="O137" t="s">
        <v>74</v>
      </c>
      <c r="P137" t="s">
        <v>74</v>
      </c>
      <c r="Q137" t="s">
        <v>74</v>
      </c>
      <c r="R137" t="s">
        <v>74</v>
      </c>
      <c r="S137" t="s">
        <v>74</v>
      </c>
      <c r="T137" t="s">
        <v>2542</v>
      </c>
      <c r="U137" t="s">
        <v>74</v>
      </c>
      <c r="V137" t="s">
        <v>2543</v>
      </c>
      <c r="W137" t="s">
        <v>2544</v>
      </c>
      <c r="X137" t="s">
        <v>2545</v>
      </c>
      <c r="Y137" t="s">
        <v>2546</v>
      </c>
      <c r="Z137" t="s">
        <v>74</v>
      </c>
      <c r="AA137" t="s">
        <v>2547</v>
      </c>
      <c r="AB137" t="s">
        <v>74</v>
      </c>
      <c r="AC137" t="s">
        <v>74</v>
      </c>
      <c r="AD137" t="s">
        <v>74</v>
      </c>
      <c r="AE137" t="s">
        <v>74</v>
      </c>
      <c r="AF137" t="s">
        <v>74</v>
      </c>
      <c r="AG137">
        <v>9</v>
      </c>
      <c r="AH137">
        <v>0</v>
      </c>
      <c r="AI137">
        <v>0</v>
      </c>
      <c r="AJ137">
        <v>4</v>
      </c>
      <c r="AK137">
        <v>11</v>
      </c>
      <c r="AL137" t="s">
        <v>2472</v>
      </c>
      <c r="AM137" t="s">
        <v>2473</v>
      </c>
      <c r="AN137" t="s">
        <v>2474</v>
      </c>
      <c r="AO137" t="s">
        <v>2475</v>
      </c>
      <c r="AP137" t="s">
        <v>2476</v>
      </c>
      <c r="AQ137" t="s">
        <v>74</v>
      </c>
      <c r="AR137" t="s">
        <v>2477</v>
      </c>
      <c r="AS137" t="s">
        <v>2478</v>
      </c>
      <c r="AT137" t="s">
        <v>74</v>
      </c>
      <c r="AU137">
        <v>2018</v>
      </c>
      <c r="AV137" t="s">
        <v>74</v>
      </c>
      <c r="AW137">
        <v>3</v>
      </c>
      <c r="AX137" t="s">
        <v>74</v>
      </c>
      <c r="AY137" t="s">
        <v>74</v>
      </c>
      <c r="AZ137" t="s">
        <v>74</v>
      </c>
      <c r="BA137" t="s">
        <v>74</v>
      </c>
      <c r="BB137">
        <v>92</v>
      </c>
      <c r="BC137">
        <v>98</v>
      </c>
      <c r="BD137" t="s">
        <v>74</v>
      </c>
      <c r="BE137" t="s">
        <v>2548</v>
      </c>
      <c r="BF137" t="str">
        <f>HYPERLINK("http://dx.doi.org/10.24195/2414-4665-2018-3-12","http://dx.doi.org/10.24195/2414-4665-2018-3-12")</f>
        <v>http://dx.doi.org/10.24195/2414-4665-2018-3-12</v>
      </c>
      <c r="BG137" t="s">
        <v>74</v>
      </c>
      <c r="BH137" t="s">
        <v>74</v>
      </c>
      <c r="BI137">
        <v>7</v>
      </c>
      <c r="BJ137" t="s">
        <v>336</v>
      </c>
      <c r="BK137" t="s">
        <v>152</v>
      </c>
      <c r="BL137" t="s">
        <v>336</v>
      </c>
      <c r="BM137" t="s">
        <v>2549</v>
      </c>
      <c r="BN137" t="s">
        <v>74</v>
      </c>
      <c r="BO137" t="s">
        <v>74</v>
      </c>
      <c r="BP137" t="s">
        <v>74</v>
      </c>
      <c r="BQ137" t="s">
        <v>74</v>
      </c>
      <c r="BR137" t="s">
        <v>99</v>
      </c>
      <c r="BS137" t="s">
        <v>2550</v>
      </c>
      <c r="BT137" t="str">
        <f>HYPERLINK("https%3A%2F%2Fwww.webofscience.com%2Fwos%2Fwoscc%2Ffull-record%2FWOS:000439442700012","View Full Record in Web of Science")</f>
        <v>View Full Record in Web of Science</v>
      </c>
    </row>
    <row r="138" spans="1:72" x14ac:dyDescent="0.25">
      <c r="A138" t="s">
        <v>72</v>
      </c>
      <c r="B138" t="s">
        <v>2551</v>
      </c>
      <c r="C138" t="s">
        <v>74</v>
      </c>
      <c r="D138" t="s">
        <v>74</v>
      </c>
      <c r="E138" t="s">
        <v>74</v>
      </c>
      <c r="F138" t="s">
        <v>2552</v>
      </c>
      <c r="G138" t="s">
        <v>74</v>
      </c>
      <c r="H138" t="s">
        <v>74</v>
      </c>
      <c r="I138" t="s">
        <v>2553</v>
      </c>
      <c r="J138" t="s">
        <v>2554</v>
      </c>
      <c r="K138" t="s">
        <v>74</v>
      </c>
      <c r="L138" t="s">
        <v>74</v>
      </c>
      <c r="M138" t="s">
        <v>78</v>
      </c>
      <c r="N138" t="s">
        <v>105</v>
      </c>
      <c r="O138" t="s">
        <v>74</v>
      </c>
      <c r="P138" t="s">
        <v>74</v>
      </c>
      <c r="Q138" t="s">
        <v>74</v>
      </c>
      <c r="R138" t="s">
        <v>74</v>
      </c>
      <c r="S138" t="s">
        <v>74</v>
      </c>
      <c r="T138" t="s">
        <v>2555</v>
      </c>
      <c r="U138" t="s">
        <v>2556</v>
      </c>
      <c r="V138" t="s">
        <v>2557</v>
      </c>
      <c r="W138" t="s">
        <v>2558</v>
      </c>
      <c r="X138" t="s">
        <v>2559</v>
      </c>
      <c r="Y138" t="s">
        <v>2560</v>
      </c>
      <c r="Z138" t="s">
        <v>2561</v>
      </c>
      <c r="AA138" t="s">
        <v>2562</v>
      </c>
      <c r="AB138" t="s">
        <v>2563</v>
      </c>
      <c r="AC138" t="s">
        <v>74</v>
      </c>
      <c r="AD138" t="s">
        <v>74</v>
      </c>
      <c r="AE138" t="s">
        <v>74</v>
      </c>
      <c r="AF138" t="s">
        <v>74</v>
      </c>
      <c r="AG138">
        <v>34</v>
      </c>
      <c r="AH138">
        <v>7</v>
      </c>
      <c r="AI138">
        <v>7</v>
      </c>
      <c r="AJ138">
        <v>2</v>
      </c>
      <c r="AK138">
        <v>23</v>
      </c>
      <c r="AL138" t="s">
        <v>1336</v>
      </c>
      <c r="AM138" t="s">
        <v>1337</v>
      </c>
      <c r="AN138" t="s">
        <v>1338</v>
      </c>
      <c r="AO138" t="s">
        <v>2564</v>
      </c>
      <c r="AP138" t="s">
        <v>2565</v>
      </c>
      <c r="AQ138" t="s">
        <v>74</v>
      </c>
      <c r="AR138" t="s">
        <v>2566</v>
      </c>
      <c r="AS138" t="s">
        <v>2567</v>
      </c>
      <c r="AT138" t="s">
        <v>1965</v>
      </c>
      <c r="AU138">
        <v>2018</v>
      </c>
      <c r="AV138">
        <v>66</v>
      </c>
      <c r="AW138">
        <v>1</v>
      </c>
      <c r="AX138" t="s">
        <v>74</v>
      </c>
      <c r="AY138" t="s">
        <v>74</v>
      </c>
      <c r="AZ138" t="s">
        <v>74</v>
      </c>
      <c r="BA138" t="s">
        <v>74</v>
      </c>
      <c r="BB138">
        <v>20</v>
      </c>
      <c r="BC138">
        <v>37</v>
      </c>
      <c r="BD138" t="s">
        <v>74</v>
      </c>
      <c r="BE138" t="s">
        <v>2568</v>
      </c>
      <c r="BF138" t="str">
        <f>HYPERLINK("http://dx.doi.org/10.1177/0011392116668223","http://dx.doi.org/10.1177/0011392116668223")</f>
        <v>http://dx.doi.org/10.1177/0011392116668223</v>
      </c>
      <c r="BG138" t="s">
        <v>74</v>
      </c>
      <c r="BH138" t="s">
        <v>74</v>
      </c>
      <c r="BI138">
        <v>18</v>
      </c>
      <c r="BJ138" t="s">
        <v>725</v>
      </c>
      <c r="BK138" t="s">
        <v>97</v>
      </c>
      <c r="BL138" t="s">
        <v>725</v>
      </c>
      <c r="BM138" t="s">
        <v>2569</v>
      </c>
      <c r="BN138" t="s">
        <v>74</v>
      </c>
      <c r="BO138" t="s">
        <v>656</v>
      </c>
      <c r="BP138" t="s">
        <v>74</v>
      </c>
      <c r="BQ138" t="s">
        <v>74</v>
      </c>
      <c r="BR138" t="s">
        <v>99</v>
      </c>
      <c r="BS138" t="s">
        <v>2570</v>
      </c>
      <c r="BT138" t="str">
        <f>HYPERLINK("https%3A%2F%2Fwww.webofscience.com%2Fwos%2Fwoscc%2Ffull-record%2FWOS:000418182000002","View Full Record in Web of Science")</f>
        <v>View Full Record in Web of Science</v>
      </c>
    </row>
    <row r="139" spans="1:72" x14ac:dyDescent="0.25">
      <c r="A139" t="s">
        <v>72</v>
      </c>
      <c r="B139" t="s">
        <v>2571</v>
      </c>
      <c r="C139" t="s">
        <v>74</v>
      </c>
      <c r="D139" t="s">
        <v>74</v>
      </c>
      <c r="E139" t="s">
        <v>74</v>
      </c>
      <c r="F139" t="s">
        <v>2572</v>
      </c>
      <c r="G139" t="s">
        <v>74</v>
      </c>
      <c r="H139" t="s">
        <v>74</v>
      </c>
      <c r="I139" t="s">
        <v>2573</v>
      </c>
      <c r="J139" t="s">
        <v>974</v>
      </c>
      <c r="K139" t="s">
        <v>74</v>
      </c>
      <c r="L139" t="s">
        <v>74</v>
      </c>
      <c r="M139" t="s">
        <v>456</v>
      </c>
      <c r="N139" t="s">
        <v>105</v>
      </c>
      <c r="O139" t="s">
        <v>74</v>
      </c>
      <c r="P139" t="s">
        <v>74</v>
      </c>
      <c r="Q139" t="s">
        <v>74</v>
      </c>
      <c r="R139" t="s">
        <v>74</v>
      </c>
      <c r="S139" t="s">
        <v>74</v>
      </c>
      <c r="T139" t="s">
        <v>2574</v>
      </c>
      <c r="U139" t="s">
        <v>74</v>
      </c>
      <c r="V139" t="s">
        <v>2575</v>
      </c>
      <c r="W139" t="s">
        <v>2576</v>
      </c>
      <c r="X139" t="s">
        <v>74</v>
      </c>
      <c r="Y139" t="s">
        <v>2577</v>
      </c>
      <c r="Z139" t="s">
        <v>74</v>
      </c>
      <c r="AA139" t="s">
        <v>2578</v>
      </c>
      <c r="AB139" t="s">
        <v>74</v>
      </c>
      <c r="AC139" t="s">
        <v>74</v>
      </c>
      <c r="AD139" t="s">
        <v>74</v>
      </c>
      <c r="AE139" t="s">
        <v>74</v>
      </c>
      <c r="AF139" t="s">
        <v>74</v>
      </c>
      <c r="AG139">
        <v>41</v>
      </c>
      <c r="AH139">
        <v>0</v>
      </c>
      <c r="AI139">
        <v>0</v>
      </c>
      <c r="AJ139">
        <v>0</v>
      </c>
      <c r="AK139">
        <v>1</v>
      </c>
      <c r="AL139" t="s">
        <v>981</v>
      </c>
      <c r="AM139" t="s">
        <v>444</v>
      </c>
      <c r="AN139" t="s">
        <v>982</v>
      </c>
      <c r="AO139" t="s">
        <v>983</v>
      </c>
      <c r="AP139" t="s">
        <v>984</v>
      </c>
      <c r="AQ139" t="s">
        <v>74</v>
      </c>
      <c r="AR139" t="s">
        <v>985</v>
      </c>
      <c r="AS139" t="s">
        <v>986</v>
      </c>
      <c r="AT139" t="s">
        <v>74</v>
      </c>
      <c r="AU139">
        <v>2018</v>
      </c>
      <c r="AV139" t="s">
        <v>74</v>
      </c>
      <c r="AW139">
        <v>46</v>
      </c>
      <c r="AX139" t="s">
        <v>74</v>
      </c>
      <c r="AY139" t="s">
        <v>74</v>
      </c>
      <c r="AZ139" t="s">
        <v>74</v>
      </c>
      <c r="BA139" t="s">
        <v>74</v>
      </c>
      <c r="BB139">
        <v>147</v>
      </c>
      <c r="BC139">
        <v>157</v>
      </c>
      <c r="BD139" t="s">
        <v>74</v>
      </c>
      <c r="BE139" t="s">
        <v>2579</v>
      </c>
      <c r="BF139" t="str">
        <f>HYPERLINK("http://dx.doi.org/10.20535/2307-5244.46.2018.136736","http://dx.doi.org/10.20535/2307-5244.46.2018.136736")</f>
        <v>http://dx.doi.org/10.20535/2307-5244.46.2018.136736</v>
      </c>
      <c r="BG139" t="s">
        <v>74</v>
      </c>
      <c r="BH139" t="s">
        <v>74</v>
      </c>
      <c r="BI139">
        <v>12</v>
      </c>
      <c r="BJ139" t="s">
        <v>472</v>
      </c>
      <c r="BK139" t="s">
        <v>152</v>
      </c>
      <c r="BL139" t="s">
        <v>472</v>
      </c>
      <c r="BM139" t="s">
        <v>2580</v>
      </c>
      <c r="BN139" t="s">
        <v>74</v>
      </c>
      <c r="BO139" t="s">
        <v>240</v>
      </c>
      <c r="BP139" t="s">
        <v>74</v>
      </c>
      <c r="BQ139" t="s">
        <v>74</v>
      </c>
      <c r="BR139" t="s">
        <v>99</v>
      </c>
      <c r="BS139" t="s">
        <v>2581</v>
      </c>
      <c r="BT139" t="str">
        <f>HYPERLINK("https%3A%2F%2Fwww.webofscience.com%2Fwos%2Fwoscc%2Ffull-record%2FWOS:000466568800009","View Full Record in Web of Science")</f>
        <v>View Full Record in Web of Science</v>
      </c>
    </row>
    <row r="140" spans="1:72" x14ac:dyDescent="0.25">
      <c r="A140" t="s">
        <v>72</v>
      </c>
      <c r="B140" t="s">
        <v>2582</v>
      </c>
      <c r="C140" t="s">
        <v>74</v>
      </c>
      <c r="D140" t="s">
        <v>74</v>
      </c>
      <c r="E140" t="s">
        <v>74</v>
      </c>
      <c r="F140" t="s">
        <v>2583</v>
      </c>
      <c r="G140" t="s">
        <v>74</v>
      </c>
      <c r="H140" t="s">
        <v>74</v>
      </c>
      <c r="I140" t="s">
        <v>2584</v>
      </c>
      <c r="J140" t="s">
        <v>2301</v>
      </c>
      <c r="K140" t="s">
        <v>74</v>
      </c>
      <c r="L140" t="s">
        <v>74</v>
      </c>
      <c r="M140" t="s">
        <v>78</v>
      </c>
      <c r="N140" t="s">
        <v>105</v>
      </c>
      <c r="O140" t="s">
        <v>74</v>
      </c>
      <c r="P140" t="s">
        <v>74</v>
      </c>
      <c r="Q140" t="s">
        <v>74</v>
      </c>
      <c r="R140" t="s">
        <v>74</v>
      </c>
      <c r="S140" t="s">
        <v>74</v>
      </c>
      <c r="T140" t="s">
        <v>2585</v>
      </c>
      <c r="U140" t="s">
        <v>74</v>
      </c>
      <c r="V140" t="s">
        <v>2586</v>
      </c>
      <c r="W140" t="s">
        <v>2587</v>
      </c>
      <c r="X140" t="s">
        <v>2588</v>
      </c>
      <c r="Y140" t="s">
        <v>2589</v>
      </c>
      <c r="Z140" t="s">
        <v>2590</v>
      </c>
      <c r="AA140" t="s">
        <v>2591</v>
      </c>
      <c r="AB140" t="s">
        <v>2592</v>
      </c>
      <c r="AC140" t="s">
        <v>74</v>
      </c>
      <c r="AD140" t="s">
        <v>74</v>
      </c>
      <c r="AE140" t="s">
        <v>74</v>
      </c>
      <c r="AF140" t="s">
        <v>74</v>
      </c>
      <c r="AG140">
        <v>21</v>
      </c>
      <c r="AH140">
        <v>0</v>
      </c>
      <c r="AI140">
        <v>0</v>
      </c>
      <c r="AJ140">
        <v>0</v>
      </c>
      <c r="AK140">
        <v>3</v>
      </c>
      <c r="AL140" t="s">
        <v>2309</v>
      </c>
      <c r="AM140" t="s">
        <v>2310</v>
      </c>
      <c r="AN140" t="s">
        <v>2311</v>
      </c>
      <c r="AO140" t="s">
        <v>2312</v>
      </c>
      <c r="AP140" t="s">
        <v>2313</v>
      </c>
      <c r="AQ140" t="s">
        <v>74</v>
      </c>
      <c r="AR140" t="s">
        <v>2314</v>
      </c>
      <c r="AS140" t="s">
        <v>2315</v>
      </c>
      <c r="AT140" t="s">
        <v>74</v>
      </c>
      <c r="AU140">
        <v>2018</v>
      </c>
      <c r="AV140">
        <v>13</v>
      </c>
      <c r="AW140">
        <v>2</v>
      </c>
      <c r="AX140" t="s">
        <v>74</v>
      </c>
      <c r="AY140" t="s">
        <v>74</v>
      </c>
      <c r="AZ140" t="s">
        <v>74</v>
      </c>
      <c r="BA140" t="s">
        <v>74</v>
      </c>
      <c r="BB140">
        <v>133</v>
      </c>
      <c r="BC140">
        <v>145</v>
      </c>
      <c r="BD140" t="s">
        <v>74</v>
      </c>
      <c r="BE140" t="s">
        <v>74</v>
      </c>
      <c r="BF140" t="s">
        <v>74</v>
      </c>
      <c r="BG140" t="s">
        <v>74</v>
      </c>
      <c r="BH140" t="s">
        <v>74</v>
      </c>
      <c r="BI140">
        <v>13</v>
      </c>
      <c r="BJ140" t="s">
        <v>472</v>
      </c>
      <c r="BK140" t="s">
        <v>1599</v>
      </c>
      <c r="BL140" t="s">
        <v>472</v>
      </c>
      <c r="BM140" t="s">
        <v>2593</v>
      </c>
      <c r="BN140" t="s">
        <v>74</v>
      </c>
      <c r="BO140" t="s">
        <v>74</v>
      </c>
      <c r="BP140" t="s">
        <v>74</v>
      </c>
      <c r="BQ140" t="s">
        <v>74</v>
      </c>
      <c r="BR140" t="s">
        <v>99</v>
      </c>
      <c r="BS140" t="s">
        <v>2594</v>
      </c>
      <c r="BT140" t="str">
        <f>HYPERLINK("https%3A%2F%2Fwww.webofscience.com%2Fwos%2Fwoscc%2Ffull-record%2FWOS:000452658600007","View Full Record in Web of Science")</f>
        <v>View Full Record in Web of Science</v>
      </c>
    </row>
    <row r="141" spans="1:72" x14ac:dyDescent="0.25">
      <c r="A141" t="s">
        <v>72</v>
      </c>
      <c r="B141" t="s">
        <v>2595</v>
      </c>
      <c r="C141" t="s">
        <v>74</v>
      </c>
      <c r="D141" t="s">
        <v>74</v>
      </c>
      <c r="E141" t="s">
        <v>74</v>
      </c>
      <c r="F141" t="s">
        <v>2596</v>
      </c>
      <c r="G141" t="s">
        <v>74</v>
      </c>
      <c r="H141" t="s">
        <v>74</v>
      </c>
      <c r="I141" t="s">
        <v>2597</v>
      </c>
      <c r="J141" t="s">
        <v>2598</v>
      </c>
      <c r="K141" t="s">
        <v>74</v>
      </c>
      <c r="L141" t="s">
        <v>74</v>
      </c>
      <c r="M141" t="s">
        <v>78</v>
      </c>
      <c r="N141" t="s">
        <v>105</v>
      </c>
      <c r="O141" t="s">
        <v>74</v>
      </c>
      <c r="P141" t="s">
        <v>74</v>
      </c>
      <c r="Q141" t="s">
        <v>74</v>
      </c>
      <c r="R141" t="s">
        <v>74</v>
      </c>
      <c r="S141" t="s">
        <v>74</v>
      </c>
      <c r="T141" t="s">
        <v>2599</v>
      </c>
      <c r="U141" t="s">
        <v>2600</v>
      </c>
      <c r="V141" t="s">
        <v>2601</v>
      </c>
      <c r="W141" t="s">
        <v>2602</v>
      </c>
      <c r="X141" t="s">
        <v>2603</v>
      </c>
      <c r="Y141" t="s">
        <v>2604</v>
      </c>
      <c r="Z141" t="s">
        <v>2605</v>
      </c>
      <c r="AA141" t="s">
        <v>74</v>
      </c>
      <c r="AB141" t="s">
        <v>2606</v>
      </c>
      <c r="AC141" t="s">
        <v>2607</v>
      </c>
      <c r="AD141" t="s">
        <v>2608</v>
      </c>
      <c r="AE141" t="s">
        <v>2609</v>
      </c>
      <c r="AF141" t="s">
        <v>74</v>
      </c>
      <c r="AG141">
        <v>59</v>
      </c>
      <c r="AH141">
        <v>14</v>
      </c>
      <c r="AI141">
        <v>13</v>
      </c>
      <c r="AJ141">
        <v>0</v>
      </c>
      <c r="AK141">
        <v>6</v>
      </c>
      <c r="AL141" t="s">
        <v>215</v>
      </c>
      <c r="AM141" t="s">
        <v>216</v>
      </c>
      <c r="AN141" t="s">
        <v>217</v>
      </c>
      <c r="AO141" t="s">
        <v>2610</v>
      </c>
      <c r="AP141" t="s">
        <v>2611</v>
      </c>
      <c r="AQ141" t="s">
        <v>74</v>
      </c>
      <c r="AR141" t="s">
        <v>2612</v>
      </c>
      <c r="AS141" t="s">
        <v>2613</v>
      </c>
      <c r="AT141" t="s">
        <v>74</v>
      </c>
      <c r="AU141">
        <v>2018</v>
      </c>
      <c r="AV141">
        <v>23</v>
      </c>
      <c r="AW141">
        <v>3</v>
      </c>
      <c r="AX141" t="s">
        <v>74</v>
      </c>
      <c r="AY141" t="s">
        <v>74</v>
      </c>
      <c r="AZ141" t="s">
        <v>74</v>
      </c>
      <c r="BA141" t="s">
        <v>74</v>
      </c>
      <c r="BB141">
        <v>408</v>
      </c>
      <c r="BC141">
        <v>425</v>
      </c>
      <c r="BD141" t="s">
        <v>74</v>
      </c>
      <c r="BE141" t="s">
        <v>2614</v>
      </c>
      <c r="BF141" t="str">
        <f>HYPERLINK("http://dx.doi.org/10.1080/1081602X.2018.1470547","http://dx.doi.org/10.1080/1081602X.2018.1470547")</f>
        <v>http://dx.doi.org/10.1080/1081602X.2018.1470547</v>
      </c>
      <c r="BG141" t="s">
        <v>74</v>
      </c>
      <c r="BH141" t="s">
        <v>74</v>
      </c>
      <c r="BI141">
        <v>18</v>
      </c>
      <c r="BJ141" t="s">
        <v>2615</v>
      </c>
      <c r="BK141" t="s">
        <v>97</v>
      </c>
      <c r="BL141" t="s">
        <v>2616</v>
      </c>
      <c r="BM141" t="s">
        <v>2617</v>
      </c>
      <c r="BN141" t="s">
        <v>74</v>
      </c>
      <c r="BO141" t="s">
        <v>2618</v>
      </c>
      <c r="BP141" t="s">
        <v>74</v>
      </c>
      <c r="BQ141" t="s">
        <v>74</v>
      </c>
      <c r="BR141" t="s">
        <v>99</v>
      </c>
      <c r="BS141" t="s">
        <v>2619</v>
      </c>
      <c r="BT141" t="str">
        <f>HYPERLINK("https%3A%2F%2Fwww.webofscience.com%2Fwos%2Fwoscc%2Ffull-record%2FWOS:000446510000004","View Full Record in Web of Science")</f>
        <v>View Full Record in Web of Science</v>
      </c>
    </row>
    <row r="142" spans="1:72" x14ac:dyDescent="0.25">
      <c r="A142" t="s">
        <v>72</v>
      </c>
      <c r="B142" t="s">
        <v>2620</v>
      </c>
      <c r="C142" t="s">
        <v>74</v>
      </c>
      <c r="D142" t="s">
        <v>74</v>
      </c>
      <c r="E142" t="s">
        <v>74</v>
      </c>
      <c r="F142" t="s">
        <v>2621</v>
      </c>
      <c r="G142" t="s">
        <v>74</v>
      </c>
      <c r="H142" t="s">
        <v>74</v>
      </c>
      <c r="I142" t="s">
        <v>2622</v>
      </c>
      <c r="J142" t="s">
        <v>2623</v>
      </c>
      <c r="K142" t="s">
        <v>74</v>
      </c>
      <c r="L142" t="s">
        <v>74</v>
      </c>
      <c r="M142" t="s">
        <v>456</v>
      </c>
      <c r="N142" t="s">
        <v>105</v>
      </c>
      <c r="O142" t="s">
        <v>74</v>
      </c>
      <c r="P142" t="s">
        <v>74</v>
      </c>
      <c r="Q142" t="s">
        <v>74</v>
      </c>
      <c r="R142" t="s">
        <v>74</v>
      </c>
      <c r="S142" t="s">
        <v>74</v>
      </c>
      <c r="T142" t="s">
        <v>2624</v>
      </c>
      <c r="U142" t="s">
        <v>74</v>
      </c>
      <c r="V142" t="s">
        <v>2625</v>
      </c>
      <c r="W142" t="s">
        <v>2626</v>
      </c>
      <c r="X142" t="s">
        <v>74</v>
      </c>
      <c r="Y142" t="s">
        <v>2627</v>
      </c>
      <c r="Z142" t="s">
        <v>2628</v>
      </c>
      <c r="AA142" t="s">
        <v>74</v>
      </c>
      <c r="AB142" t="s">
        <v>74</v>
      </c>
      <c r="AC142" t="s">
        <v>74</v>
      </c>
      <c r="AD142" t="s">
        <v>74</v>
      </c>
      <c r="AE142" t="s">
        <v>74</v>
      </c>
      <c r="AF142" t="s">
        <v>74</v>
      </c>
      <c r="AG142">
        <v>20</v>
      </c>
      <c r="AH142">
        <v>0</v>
      </c>
      <c r="AI142">
        <v>0</v>
      </c>
      <c r="AJ142">
        <v>0</v>
      </c>
      <c r="AK142">
        <v>5</v>
      </c>
      <c r="AL142" t="s">
        <v>2629</v>
      </c>
      <c r="AM142" t="s">
        <v>2630</v>
      </c>
      <c r="AN142" t="s">
        <v>2631</v>
      </c>
      <c r="AO142" t="s">
        <v>2632</v>
      </c>
      <c r="AP142" t="s">
        <v>2633</v>
      </c>
      <c r="AQ142" t="s">
        <v>74</v>
      </c>
      <c r="AR142" t="s">
        <v>2634</v>
      </c>
      <c r="AS142" t="s">
        <v>2635</v>
      </c>
      <c r="AT142" t="s">
        <v>74</v>
      </c>
      <c r="AU142">
        <v>2018</v>
      </c>
      <c r="AV142">
        <v>12</v>
      </c>
      <c r="AW142">
        <v>1</v>
      </c>
      <c r="AX142" t="s">
        <v>74</v>
      </c>
      <c r="AY142" t="s">
        <v>74</v>
      </c>
      <c r="AZ142" t="s">
        <v>74</v>
      </c>
      <c r="BA142" t="s">
        <v>74</v>
      </c>
      <c r="BB142">
        <v>23</v>
      </c>
      <c r="BC142">
        <v>31</v>
      </c>
      <c r="BD142" t="s">
        <v>74</v>
      </c>
      <c r="BE142" t="s">
        <v>2636</v>
      </c>
      <c r="BF142" t="str">
        <f>HYPERLINK("http://dx.doi.org/10.17150/2500-4255.2018.12(1).23-31","http://dx.doi.org/10.17150/2500-4255.2018.12(1).23-31")</f>
        <v>http://dx.doi.org/10.17150/2500-4255.2018.12(1).23-31</v>
      </c>
      <c r="BG142" t="s">
        <v>74</v>
      </c>
      <c r="BH142" t="s">
        <v>74</v>
      </c>
      <c r="BI142">
        <v>9</v>
      </c>
      <c r="BJ142" t="s">
        <v>2637</v>
      </c>
      <c r="BK142" t="s">
        <v>152</v>
      </c>
      <c r="BL142" t="s">
        <v>2637</v>
      </c>
      <c r="BM142" t="s">
        <v>2638</v>
      </c>
      <c r="BN142" t="s">
        <v>74</v>
      </c>
      <c r="BO142" t="s">
        <v>2639</v>
      </c>
      <c r="BP142" t="s">
        <v>74</v>
      </c>
      <c r="BQ142" t="s">
        <v>74</v>
      </c>
      <c r="BR142" t="s">
        <v>99</v>
      </c>
      <c r="BS142" t="s">
        <v>2640</v>
      </c>
      <c r="BT142" t="str">
        <f>HYPERLINK("https%3A%2F%2Fwww.webofscience.com%2Fwos%2Fwoscc%2Ffull-record%2FWOS:000431064400003","View Full Record in Web of Science")</f>
        <v>View Full Record in Web of Science</v>
      </c>
    </row>
    <row r="143" spans="1:72" x14ac:dyDescent="0.25">
      <c r="A143" t="s">
        <v>72</v>
      </c>
      <c r="B143" t="s">
        <v>2641</v>
      </c>
      <c r="C143" t="s">
        <v>74</v>
      </c>
      <c r="D143" t="s">
        <v>74</v>
      </c>
      <c r="E143" t="s">
        <v>74</v>
      </c>
      <c r="F143" t="s">
        <v>2642</v>
      </c>
      <c r="G143" t="s">
        <v>74</v>
      </c>
      <c r="H143" t="s">
        <v>74</v>
      </c>
      <c r="I143" t="s">
        <v>2643</v>
      </c>
      <c r="J143" t="s">
        <v>1116</v>
      </c>
      <c r="K143" t="s">
        <v>74</v>
      </c>
      <c r="L143" t="s">
        <v>74</v>
      </c>
      <c r="M143" t="s">
        <v>78</v>
      </c>
      <c r="N143" t="s">
        <v>105</v>
      </c>
      <c r="O143" t="s">
        <v>74</v>
      </c>
      <c r="P143" t="s">
        <v>74</v>
      </c>
      <c r="Q143" t="s">
        <v>74</v>
      </c>
      <c r="R143" t="s">
        <v>74</v>
      </c>
      <c r="S143" t="s">
        <v>74</v>
      </c>
      <c r="T143" t="s">
        <v>2644</v>
      </c>
      <c r="U143" t="s">
        <v>74</v>
      </c>
      <c r="V143" t="s">
        <v>2645</v>
      </c>
      <c r="W143" t="s">
        <v>2646</v>
      </c>
      <c r="X143" t="s">
        <v>2647</v>
      </c>
      <c r="Y143" t="s">
        <v>2648</v>
      </c>
      <c r="Z143" t="s">
        <v>2649</v>
      </c>
      <c r="AA143" t="s">
        <v>2650</v>
      </c>
      <c r="AB143" t="s">
        <v>2651</v>
      </c>
      <c r="AC143" t="s">
        <v>74</v>
      </c>
      <c r="AD143" t="s">
        <v>74</v>
      </c>
      <c r="AE143" t="s">
        <v>74</v>
      </c>
      <c r="AF143" t="s">
        <v>74</v>
      </c>
      <c r="AG143">
        <v>11</v>
      </c>
      <c r="AH143">
        <v>0</v>
      </c>
      <c r="AI143">
        <v>0</v>
      </c>
      <c r="AJ143">
        <v>0</v>
      </c>
      <c r="AK143">
        <v>2</v>
      </c>
      <c r="AL143" t="s">
        <v>1125</v>
      </c>
      <c r="AM143" t="s">
        <v>422</v>
      </c>
      <c r="AN143" t="s">
        <v>1126</v>
      </c>
      <c r="AO143" t="s">
        <v>2220</v>
      </c>
      <c r="AP143" t="s">
        <v>2221</v>
      </c>
      <c r="AQ143" t="s">
        <v>74</v>
      </c>
      <c r="AR143" t="s">
        <v>1129</v>
      </c>
      <c r="AS143" t="s">
        <v>1130</v>
      </c>
      <c r="AT143" t="s">
        <v>74</v>
      </c>
      <c r="AU143">
        <v>2018</v>
      </c>
      <c r="AV143">
        <v>27</v>
      </c>
      <c r="AW143">
        <v>2</v>
      </c>
      <c r="AX143" t="s">
        <v>74</v>
      </c>
      <c r="AY143" t="s">
        <v>74</v>
      </c>
      <c r="AZ143" t="s">
        <v>74</v>
      </c>
      <c r="BA143" t="s">
        <v>74</v>
      </c>
      <c r="BB143">
        <v>286</v>
      </c>
      <c r="BC143">
        <v>293</v>
      </c>
      <c r="BD143" t="s">
        <v>74</v>
      </c>
      <c r="BE143" t="s">
        <v>2652</v>
      </c>
      <c r="BF143" t="str">
        <f>HYPERLINK("http://dx.doi.org/10.15421/111852","http://dx.doi.org/10.15421/111852")</f>
        <v>http://dx.doi.org/10.15421/111852</v>
      </c>
      <c r="BG143" t="s">
        <v>74</v>
      </c>
      <c r="BH143" t="s">
        <v>74</v>
      </c>
      <c r="BI143">
        <v>8</v>
      </c>
      <c r="BJ143" t="s">
        <v>1132</v>
      </c>
      <c r="BK143" t="s">
        <v>152</v>
      </c>
      <c r="BL143" t="s">
        <v>1133</v>
      </c>
      <c r="BM143" t="s">
        <v>2653</v>
      </c>
      <c r="BN143" t="s">
        <v>74</v>
      </c>
      <c r="BO143" t="s">
        <v>240</v>
      </c>
      <c r="BP143" t="s">
        <v>74</v>
      </c>
      <c r="BQ143" t="s">
        <v>74</v>
      </c>
      <c r="BR143" t="s">
        <v>99</v>
      </c>
      <c r="BS143" t="s">
        <v>2654</v>
      </c>
      <c r="BT143" t="str">
        <f>HYPERLINK("https%3A%2F%2Fwww.webofscience.com%2Fwos%2Fwoscc%2Ffull-record%2FWOS:000449836100010","View Full Record in Web of Science")</f>
        <v>View Full Record in Web of Science</v>
      </c>
    </row>
    <row r="144" spans="1:72" x14ac:dyDescent="0.25">
      <c r="A144" t="s">
        <v>72</v>
      </c>
      <c r="B144" t="s">
        <v>2655</v>
      </c>
      <c r="C144" t="s">
        <v>74</v>
      </c>
      <c r="D144" t="s">
        <v>74</v>
      </c>
      <c r="E144" t="s">
        <v>74</v>
      </c>
      <c r="F144" t="s">
        <v>2656</v>
      </c>
      <c r="G144" t="s">
        <v>74</v>
      </c>
      <c r="H144" t="s">
        <v>74</v>
      </c>
      <c r="I144" t="s">
        <v>2657</v>
      </c>
      <c r="J144" t="s">
        <v>2041</v>
      </c>
      <c r="K144" t="s">
        <v>74</v>
      </c>
      <c r="L144" t="s">
        <v>74</v>
      </c>
      <c r="M144" t="s">
        <v>456</v>
      </c>
      <c r="N144" t="s">
        <v>105</v>
      </c>
      <c r="O144" t="s">
        <v>74</v>
      </c>
      <c r="P144" t="s">
        <v>74</v>
      </c>
      <c r="Q144" t="s">
        <v>74</v>
      </c>
      <c r="R144" t="s">
        <v>74</v>
      </c>
      <c r="S144" t="s">
        <v>74</v>
      </c>
      <c r="T144" t="s">
        <v>2658</v>
      </c>
      <c r="U144" t="s">
        <v>2659</v>
      </c>
      <c r="V144" t="s">
        <v>2660</v>
      </c>
      <c r="W144" t="s">
        <v>2661</v>
      </c>
      <c r="X144" t="s">
        <v>2287</v>
      </c>
      <c r="Y144" t="s">
        <v>2662</v>
      </c>
      <c r="Z144" t="s">
        <v>2663</v>
      </c>
      <c r="AA144" t="s">
        <v>2664</v>
      </c>
      <c r="AB144" t="s">
        <v>2665</v>
      </c>
      <c r="AC144" t="s">
        <v>2292</v>
      </c>
      <c r="AD144" t="s">
        <v>2293</v>
      </c>
      <c r="AE144" t="s">
        <v>2666</v>
      </c>
      <c r="AF144" t="s">
        <v>74</v>
      </c>
      <c r="AG144">
        <v>62</v>
      </c>
      <c r="AH144">
        <v>1</v>
      </c>
      <c r="AI144">
        <v>1</v>
      </c>
      <c r="AJ144">
        <v>0</v>
      </c>
      <c r="AK144">
        <v>5</v>
      </c>
      <c r="AL144" t="s">
        <v>2048</v>
      </c>
      <c r="AM144" t="s">
        <v>2049</v>
      </c>
      <c r="AN144" t="s">
        <v>2050</v>
      </c>
      <c r="AO144" t="s">
        <v>2051</v>
      </c>
      <c r="AP144" t="s">
        <v>2052</v>
      </c>
      <c r="AQ144" t="s">
        <v>74</v>
      </c>
      <c r="AR144" t="s">
        <v>2041</v>
      </c>
      <c r="AS144" t="s">
        <v>2053</v>
      </c>
      <c r="AT144" t="s">
        <v>74</v>
      </c>
      <c r="AU144">
        <v>2018</v>
      </c>
      <c r="AV144">
        <v>24</v>
      </c>
      <c r="AW144">
        <v>1</v>
      </c>
      <c r="AX144" t="s">
        <v>74</v>
      </c>
      <c r="AY144" t="s">
        <v>74</v>
      </c>
      <c r="AZ144" t="s">
        <v>74</v>
      </c>
      <c r="BA144" t="s">
        <v>74</v>
      </c>
      <c r="BB144">
        <v>149</v>
      </c>
      <c r="BC144">
        <v>182</v>
      </c>
      <c r="BD144" t="s">
        <v>74</v>
      </c>
      <c r="BE144" t="s">
        <v>2667</v>
      </c>
      <c r="BF144" t="str">
        <f>HYPERLINK("http://dx.doi.org/10.31470/2309-1797-2018-24-1-149-182","http://dx.doi.org/10.31470/2309-1797-2018-24-1-149-182")</f>
        <v>http://dx.doi.org/10.31470/2309-1797-2018-24-1-149-182</v>
      </c>
      <c r="BG144" t="s">
        <v>74</v>
      </c>
      <c r="BH144" t="s">
        <v>74</v>
      </c>
      <c r="BI144">
        <v>34</v>
      </c>
      <c r="BJ144" t="s">
        <v>1034</v>
      </c>
      <c r="BK144" t="s">
        <v>152</v>
      </c>
      <c r="BL144" t="s">
        <v>1034</v>
      </c>
      <c r="BM144" t="s">
        <v>2668</v>
      </c>
      <c r="BN144" t="s">
        <v>74</v>
      </c>
      <c r="BO144" t="s">
        <v>240</v>
      </c>
      <c r="BP144" t="s">
        <v>74</v>
      </c>
      <c r="BQ144" t="s">
        <v>74</v>
      </c>
      <c r="BR144" t="s">
        <v>99</v>
      </c>
      <c r="BS144" t="s">
        <v>2669</v>
      </c>
      <c r="BT144" t="str">
        <f>HYPERLINK("https%3A%2F%2Fwww.webofscience.com%2Fwos%2Fwoscc%2Ffull-record%2FWOS:000450684200009","View Full Record in Web of Science")</f>
        <v>View Full Record in Web of Science</v>
      </c>
    </row>
    <row r="145" spans="1:72" x14ac:dyDescent="0.25">
      <c r="A145" t="s">
        <v>72</v>
      </c>
      <c r="B145" t="s">
        <v>2670</v>
      </c>
      <c r="C145" t="s">
        <v>74</v>
      </c>
      <c r="D145" t="s">
        <v>74</v>
      </c>
      <c r="E145" t="s">
        <v>74</v>
      </c>
      <c r="F145" t="s">
        <v>2671</v>
      </c>
      <c r="G145" t="s">
        <v>74</v>
      </c>
      <c r="H145" t="s">
        <v>74</v>
      </c>
      <c r="I145" t="s">
        <v>2672</v>
      </c>
      <c r="J145" t="s">
        <v>2673</v>
      </c>
      <c r="K145" t="s">
        <v>74</v>
      </c>
      <c r="L145" t="s">
        <v>74</v>
      </c>
      <c r="M145" t="s">
        <v>479</v>
      </c>
      <c r="N145" t="s">
        <v>105</v>
      </c>
      <c r="O145" t="s">
        <v>74</v>
      </c>
      <c r="P145" t="s">
        <v>74</v>
      </c>
      <c r="Q145" t="s">
        <v>74</v>
      </c>
      <c r="R145" t="s">
        <v>74</v>
      </c>
      <c r="S145" t="s">
        <v>74</v>
      </c>
      <c r="T145" t="s">
        <v>2674</v>
      </c>
      <c r="U145" t="s">
        <v>74</v>
      </c>
      <c r="V145" t="s">
        <v>2675</v>
      </c>
      <c r="W145" t="s">
        <v>2676</v>
      </c>
      <c r="X145" t="s">
        <v>2677</v>
      </c>
      <c r="Y145" t="s">
        <v>2678</v>
      </c>
      <c r="Z145" t="s">
        <v>2679</v>
      </c>
      <c r="AA145" t="s">
        <v>2680</v>
      </c>
      <c r="AB145" t="s">
        <v>2681</v>
      </c>
      <c r="AC145" t="s">
        <v>74</v>
      </c>
      <c r="AD145" t="s">
        <v>74</v>
      </c>
      <c r="AE145" t="s">
        <v>74</v>
      </c>
      <c r="AF145" t="s">
        <v>74</v>
      </c>
      <c r="AG145">
        <v>10</v>
      </c>
      <c r="AH145">
        <v>0</v>
      </c>
      <c r="AI145">
        <v>0</v>
      </c>
      <c r="AJ145">
        <v>0</v>
      </c>
      <c r="AK145">
        <v>9</v>
      </c>
      <c r="AL145" t="s">
        <v>2682</v>
      </c>
      <c r="AM145" t="s">
        <v>444</v>
      </c>
      <c r="AN145" t="s">
        <v>2683</v>
      </c>
      <c r="AO145" t="s">
        <v>2684</v>
      </c>
      <c r="AP145" t="s">
        <v>2685</v>
      </c>
      <c r="AQ145" t="s">
        <v>74</v>
      </c>
      <c r="AR145" t="s">
        <v>2686</v>
      </c>
      <c r="AS145" t="s">
        <v>2687</v>
      </c>
      <c r="AT145" t="s">
        <v>74</v>
      </c>
      <c r="AU145">
        <v>2018</v>
      </c>
      <c r="AV145" t="s">
        <v>74</v>
      </c>
      <c r="AW145">
        <v>1</v>
      </c>
      <c r="AX145" t="s">
        <v>74</v>
      </c>
      <c r="AY145" t="s">
        <v>74</v>
      </c>
      <c r="AZ145" t="s">
        <v>74</v>
      </c>
      <c r="BA145" t="s">
        <v>74</v>
      </c>
      <c r="BB145">
        <v>16</v>
      </c>
      <c r="BC145">
        <v>20</v>
      </c>
      <c r="BD145" t="s">
        <v>74</v>
      </c>
      <c r="BE145" t="s">
        <v>74</v>
      </c>
      <c r="BF145" t="s">
        <v>74</v>
      </c>
      <c r="BG145" t="s">
        <v>74</v>
      </c>
      <c r="BH145" t="s">
        <v>74</v>
      </c>
      <c r="BI145">
        <v>5</v>
      </c>
      <c r="BJ145" t="s">
        <v>513</v>
      </c>
      <c r="BK145" t="s">
        <v>152</v>
      </c>
      <c r="BL145" t="s">
        <v>514</v>
      </c>
      <c r="BM145" t="s">
        <v>2688</v>
      </c>
      <c r="BN145" t="s">
        <v>74</v>
      </c>
      <c r="BO145" t="s">
        <v>74</v>
      </c>
      <c r="BP145" t="s">
        <v>74</v>
      </c>
      <c r="BQ145" t="s">
        <v>74</v>
      </c>
      <c r="BR145" t="s">
        <v>99</v>
      </c>
      <c r="BS145" t="s">
        <v>2689</v>
      </c>
      <c r="BT145" t="str">
        <f>HYPERLINK("https%3A%2F%2Fwww.webofscience.com%2Fwos%2Fwoscc%2Ffull-record%2FWOS:000435701300003","View Full Record in Web of Science")</f>
        <v>View Full Record in Web of Science</v>
      </c>
    </row>
    <row r="146" spans="1:72" x14ac:dyDescent="0.25">
      <c r="A146" t="s">
        <v>72</v>
      </c>
      <c r="B146" t="s">
        <v>2690</v>
      </c>
      <c r="C146" t="s">
        <v>74</v>
      </c>
      <c r="D146" t="s">
        <v>74</v>
      </c>
      <c r="E146" t="s">
        <v>74</v>
      </c>
      <c r="F146" t="s">
        <v>2691</v>
      </c>
      <c r="G146" t="s">
        <v>74</v>
      </c>
      <c r="H146" t="s">
        <v>74</v>
      </c>
      <c r="I146" t="s">
        <v>2692</v>
      </c>
      <c r="J146" t="s">
        <v>2693</v>
      </c>
      <c r="K146" t="s">
        <v>74</v>
      </c>
      <c r="L146" t="s">
        <v>74</v>
      </c>
      <c r="M146" t="s">
        <v>78</v>
      </c>
      <c r="N146" t="s">
        <v>105</v>
      </c>
      <c r="O146" t="s">
        <v>74</v>
      </c>
      <c r="P146" t="s">
        <v>74</v>
      </c>
      <c r="Q146" t="s">
        <v>74</v>
      </c>
      <c r="R146" t="s">
        <v>74</v>
      </c>
      <c r="S146" t="s">
        <v>74</v>
      </c>
      <c r="T146" t="s">
        <v>2694</v>
      </c>
      <c r="U146" t="s">
        <v>2695</v>
      </c>
      <c r="V146" t="s">
        <v>2696</v>
      </c>
      <c r="W146" t="s">
        <v>2697</v>
      </c>
      <c r="X146" t="s">
        <v>2698</v>
      </c>
      <c r="Y146" t="s">
        <v>2699</v>
      </c>
      <c r="Z146" t="s">
        <v>2700</v>
      </c>
      <c r="AA146" t="s">
        <v>2701</v>
      </c>
      <c r="AB146" t="s">
        <v>2702</v>
      </c>
      <c r="AC146" t="s">
        <v>74</v>
      </c>
      <c r="AD146" t="s">
        <v>74</v>
      </c>
      <c r="AE146" t="s">
        <v>74</v>
      </c>
      <c r="AF146" t="s">
        <v>74</v>
      </c>
      <c r="AG146">
        <v>23</v>
      </c>
      <c r="AH146">
        <v>4</v>
      </c>
      <c r="AI146">
        <v>4</v>
      </c>
      <c r="AJ146">
        <v>1</v>
      </c>
      <c r="AK146">
        <v>18</v>
      </c>
      <c r="AL146" t="s">
        <v>2703</v>
      </c>
      <c r="AM146" t="s">
        <v>2704</v>
      </c>
      <c r="AN146" t="s">
        <v>2705</v>
      </c>
      <c r="AO146" t="s">
        <v>2706</v>
      </c>
      <c r="AP146" t="s">
        <v>74</v>
      </c>
      <c r="AQ146" t="s">
        <v>74</v>
      </c>
      <c r="AR146" t="s">
        <v>2707</v>
      </c>
      <c r="AS146" t="s">
        <v>2708</v>
      </c>
      <c r="AT146" t="s">
        <v>74</v>
      </c>
      <c r="AU146">
        <v>2018</v>
      </c>
      <c r="AV146">
        <v>6</v>
      </c>
      <c r="AW146" t="s">
        <v>74</v>
      </c>
      <c r="AX146" t="s">
        <v>74</v>
      </c>
      <c r="AY146" t="s">
        <v>74</v>
      </c>
      <c r="AZ146" t="s">
        <v>74</v>
      </c>
      <c r="BA146" t="s">
        <v>74</v>
      </c>
      <c r="BB146">
        <v>54</v>
      </c>
      <c r="BC146">
        <v>63</v>
      </c>
      <c r="BD146" t="s">
        <v>74</v>
      </c>
      <c r="BE146" t="s">
        <v>2709</v>
      </c>
      <c r="BF146" t="str">
        <f>HYPERLINK("http://dx.doi.org/10.16926/par.2018.06.08","http://dx.doi.org/10.16926/par.2018.06.08")</f>
        <v>http://dx.doi.org/10.16926/par.2018.06.08</v>
      </c>
      <c r="BG146" t="s">
        <v>74</v>
      </c>
      <c r="BH146" t="s">
        <v>74</v>
      </c>
      <c r="BI146">
        <v>10</v>
      </c>
      <c r="BJ146" t="s">
        <v>1732</v>
      </c>
      <c r="BK146" t="s">
        <v>152</v>
      </c>
      <c r="BL146" t="s">
        <v>1732</v>
      </c>
      <c r="BM146" t="s">
        <v>2710</v>
      </c>
      <c r="BN146" t="s">
        <v>74</v>
      </c>
      <c r="BO146" t="s">
        <v>969</v>
      </c>
      <c r="BP146" t="s">
        <v>74</v>
      </c>
      <c r="BQ146" t="s">
        <v>74</v>
      </c>
      <c r="BR146" t="s">
        <v>99</v>
      </c>
      <c r="BS146" t="s">
        <v>2711</v>
      </c>
      <c r="BT146" t="str">
        <f>HYPERLINK("https%3A%2F%2Fwww.webofscience.com%2Fwos%2Fwoscc%2Ffull-record%2FWOS:000435113000008","View Full Record in Web of Science")</f>
        <v>View Full Record in Web of Science</v>
      </c>
    </row>
    <row r="147" spans="1:72" x14ac:dyDescent="0.25">
      <c r="A147" t="s">
        <v>72</v>
      </c>
      <c r="B147" t="s">
        <v>2712</v>
      </c>
      <c r="C147" t="s">
        <v>74</v>
      </c>
      <c r="D147" t="s">
        <v>74</v>
      </c>
      <c r="E147" t="s">
        <v>74</v>
      </c>
      <c r="F147" t="s">
        <v>2713</v>
      </c>
      <c r="G147" t="s">
        <v>74</v>
      </c>
      <c r="H147" t="s">
        <v>74</v>
      </c>
      <c r="I147" t="s">
        <v>2714</v>
      </c>
      <c r="J147" t="s">
        <v>911</v>
      </c>
      <c r="K147" t="s">
        <v>74</v>
      </c>
      <c r="L147" t="s">
        <v>74</v>
      </c>
      <c r="M147" t="s">
        <v>78</v>
      </c>
      <c r="N147" t="s">
        <v>105</v>
      </c>
      <c r="O147" t="s">
        <v>74</v>
      </c>
      <c r="P147" t="s">
        <v>74</v>
      </c>
      <c r="Q147" t="s">
        <v>74</v>
      </c>
      <c r="R147" t="s">
        <v>74</v>
      </c>
      <c r="S147" t="s">
        <v>74</v>
      </c>
      <c r="T147" t="s">
        <v>2715</v>
      </c>
      <c r="U147" t="s">
        <v>74</v>
      </c>
      <c r="V147" t="s">
        <v>2716</v>
      </c>
      <c r="W147" t="s">
        <v>2717</v>
      </c>
      <c r="X147" t="s">
        <v>440</v>
      </c>
      <c r="Y147" t="s">
        <v>2718</v>
      </c>
      <c r="Z147" t="s">
        <v>2719</v>
      </c>
      <c r="AA147" t="s">
        <v>74</v>
      </c>
      <c r="AB147" t="s">
        <v>74</v>
      </c>
      <c r="AC147" t="s">
        <v>74</v>
      </c>
      <c r="AD147" t="s">
        <v>74</v>
      </c>
      <c r="AE147" t="s">
        <v>74</v>
      </c>
      <c r="AF147" t="s">
        <v>74</v>
      </c>
      <c r="AG147">
        <v>17</v>
      </c>
      <c r="AH147">
        <v>4</v>
      </c>
      <c r="AI147">
        <v>4</v>
      </c>
      <c r="AJ147">
        <v>2</v>
      </c>
      <c r="AK147">
        <v>7</v>
      </c>
      <c r="AL147" t="s">
        <v>918</v>
      </c>
      <c r="AM147" t="s">
        <v>919</v>
      </c>
      <c r="AN147" t="s">
        <v>920</v>
      </c>
      <c r="AO147" t="s">
        <v>921</v>
      </c>
      <c r="AP147" t="s">
        <v>74</v>
      </c>
      <c r="AQ147" t="s">
        <v>74</v>
      </c>
      <c r="AR147" t="s">
        <v>922</v>
      </c>
      <c r="AS147" t="s">
        <v>923</v>
      </c>
      <c r="AT147" t="s">
        <v>74</v>
      </c>
      <c r="AU147">
        <v>2018</v>
      </c>
      <c r="AV147" t="s">
        <v>74</v>
      </c>
      <c r="AW147">
        <v>8</v>
      </c>
      <c r="AX147" t="s">
        <v>74</v>
      </c>
      <c r="AY147" t="s">
        <v>74</v>
      </c>
      <c r="AZ147" t="s">
        <v>74</v>
      </c>
      <c r="BA147" t="s">
        <v>74</v>
      </c>
      <c r="BB147">
        <v>142</v>
      </c>
      <c r="BC147">
        <v>152</v>
      </c>
      <c r="BD147" t="s">
        <v>74</v>
      </c>
      <c r="BE147" t="s">
        <v>2720</v>
      </c>
      <c r="BF147" t="str">
        <f>HYPERLINK("http://dx.doi.org/10.24919/2519-058x.8.143357","http://dx.doi.org/10.24919/2519-058x.8.143357")</f>
        <v>http://dx.doi.org/10.24919/2519-058x.8.143357</v>
      </c>
      <c r="BG147" t="s">
        <v>74</v>
      </c>
      <c r="BH147" t="s">
        <v>74</v>
      </c>
      <c r="BI147">
        <v>11</v>
      </c>
      <c r="BJ147" t="s">
        <v>472</v>
      </c>
      <c r="BK147" t="s">
        <v>152</v>
      </c>
      <c r="BL147" t="s">
        <v>472</v>
      </c>
      <c r="BM147" t="s">
        <v>2721</v>
      </c>
      <c r="BN147" t="s">
        <v>74</v>
      </c>
      <c r="BO147" t="s">
        <v>240</v>
      </c>
      <c r="BP147" t="s">
        <v>74</v>
      </c>
      <c r="BQ147" t="s">
        <v>74</v>
      </c>
      <c r="BR147" t="s">
        <v>99</v>
      </c>
      <c r="BS147" t="s">
        <v>2722</v>
      </c>
      <c r="BT147" t="str">
        <f>HYPERLINK("https%3A%2F%2Fwww.webofscience.com%2Fwos%2Fwoscc%2Ffull-record%2FWOS:000455537600013","View Full Record in Web of Science")</f>
        <v>View Full Record in Web of Science</v>
      </c>
    </row>
    <row r="148" spans="1:72" x14ac:dyDescent="0.25">
      <c r="A148" t="s">
        <v>72</v>
      </c>
      <c r="B148" t="s">
        <v>2723</v>
      </c>
      <c r="C148" t="s">
        <v>74</v>
      </c>
      <c r="D148" t="s">
        <v>74</v>
      </c>
      <c r="E148" t="s">
        <v>74</v>
      </c>
      <c r="F148" t="s">
        <v>2724</v>
      </c>
      <c r="G148" t="s">
        <v>74</v>
      </c>
      <c r="H148" t="s">
        <v>74</v>
      </c>
      <c r="I148" t="s">
        <v>2725</v>
      </c>
      <c r="J148" t="s">
        <v>2194</v>
      </c>
      <c r="K148" t="s">
        <v>74</v>
      </c>
      <c r="L148" t="s">
        <v>74</v>
      </c>
      <c r="M148" t="s">
        <v>78</v>
      </c>
      <c r="N148" t="s">
        <v>105</v>
      </c>
      <c r="O148" t="s">
        <v>74</v>
      </c>
      <c r="P148" t="s">
        <v>74</v>
      </c>
      <c r="Q148" t="s">
        <v>74</v>
      </c>
      <c r="R148" t="s">
        <v>74</v>
      </c>
      <c r="S148" t="s">
        <v>74</v>
      </c>
      <c r="T148" t="s">
        <v>2726</v>
      </c>
      <c r="U148" t="s">
        <v>74</v>
      </c>
      <c r="V148" t="s">
        <v>2727</v>
      </c>
      <c r="W148" t="s">
        <v>2728</v>
      </c>
      <c r="X148" t="s">
        <v>2729</v>
      </c>
      <c r="Y148" t="s">
        <v>2730</v>
      </c>
      <c r="Z148" t="s">
        <v>2731</v>
      </c>
      <c r="AA148" t="s">
        <v>2732</v>
      </c>
      <c r="AB148" t="s">
        <v>2733</v>
      </c>
      <c r="AC148" t="s">
        <v>74</v>
      </c>
      <c r="AD148" t="s">
        <v>74</v>
      </c>
      <c r="AE148" t="s">
        <v>74</v>
      </c>
      <c r="AF148" t="s">
        <v>74</v>
      </c>
      <c r="AG148">
        <v>10</v>
      </c>
      <c r="AH148">
        <v>0</v>
      </c>
      <c r="AI148">
        <v>0</v>
      </c>
      <c r="AJ148">
        <v>0</v>
      </c>
      <c r="AK148">
        <v>4</v>
      </c>
      <c r="AL148" t="s">
        <v>2200</v>
      </c>
      <c r="AM148" t="s">
        <v>2201</v>
      </c>
      <c r="AN148" t="s">
        <v>2202</v>
      </c>
      <c r="AO148" t="s">
        <v>2203</v>
      </c>
      <c r="AP148" t="s">
        <v>74</v>
      </c>
      <c r="AQ148" t="s">
        <v>74</v>
      </c>
      <c r="AR148" t="s">
        <v>2204</v>
      </c>
      <c r="AS148" t="s">
        <v>2205</v>
      </c>
      <c r="AT148" t="s">
        <v>74</v>
      </c>
      <c r="AU148">
        <v>2018</v>
      </c>
      <c r="AV148">
        <v>7</v>
      </c>
      <c r="AW148">
        <v>2</v>
      </c>
      <c r="AX148" t="s">
        <v>74</v>
      </c>
      <c r="AY148" t="s">
        <v>74</v>
      </c>
      <c r="AZ148" t="s">
        <v>74</v>
      </c>
      <c r="BA148" t="s">
        <v>74</v>
      </c>
      <c r="BB148">
        <v>177</v>
      </c>
      <c r="BC148">
        <v>183</v>
      </c>
      <c r="BD148" t="s">
        <v>74</v>
      </c>
      <c r="BE148" t="s">
        <v>2734</v>
      </c>
      <c r="BF148" t="str">
        <f>HYPERLINK("http://dx.doi.org/10.7596/taksad.v7i2.1481","http://dx.doi.org/10.7596/taksad.v7i2.1481")</f>
        <v>http://dx.doi.org/10.7596/taksad.v7i2.1481</v>
      </c>
      <c r="BG148" t="s">
        <v>74</v>
      </c>
      <c r="BH148" t="s">
        <v>74</v>
      </c>
      <c r="BI148">
        <v>7</v>
      </c>
      <c r="BJ148" t="s">
        <v>513</v>
      </c>
      <c r="BK148" t="s">
        <v>152</v>
      </c>
      <c r="BL148" t="s">
        <v>514</v>
      </c>
      <c r="BM148" t="s">
        <v>2735</v>
      </c>
      <c r="BN148" t="s">
        <v>74</v>
      </c>
      <c r="BO148" t="s">
        <v>969</v>
      </c>
      <c r="BP148" t="s">
        <v>74</v>
      </c>
      <c r="BQ148" t="s">
        <v>74</v>
      </c>
      <c r="BR148" t="s">
        <v>99</v>
      </c>
      <c r="BS148" t="s">
        <v>2736</v>
      </c>
      <c r="BT148" t="str">
        <f>HYPERLINK("https%3A%2F%2Fwww.webofscience.com%2Fwos%2Fwoscc%2Ffull-record%2FWOS:000437776700018","View Full Record in Web of Science")</f>
        <v>View Full Record in Web of Science</v>
      </c>
    </row>
    <row r="149" spans="1:72" x14ac:dyDescent="0.25">
      <c r="A149" t="s">
        <v>72</v>
      </c>
      <c r="B149" t="s">
        <v>2737</v>
      </c>
      <c r="C149" t="s">
        <v>74</v>
      </c>
      <c r="D149" t="s">
        <v>74</v>
      </c>
      <c r="E149" t="s">
        <v>74</v>
      </c>
      <c r="F149" t="s">
        <v>2738</v>
      </c>
      <c r="G149" t="s">
        <v>74</v>
      </c>
      <c r="H149" t="s">
        <v>74</v>
      </c>
      <c r="I149" t="s">
        <v>2739</v>
      </c>
      <c r="J149" t="s">
        <v>2740</v>
      </c>
      <c r="K149" t="s">
        <v>74</v>
      </c>
      <c r="L149" t="s">
        <v>74</v>
      </c>
      <c r="M149" t="s">
        <v>78</v>
      </c>
      <c r="N149" t="s">
        <v>105</v>
      </c>
      <c r="O149" t="s">
        <v>74</v>
      </c>
      <c r="P149" t="s">
        <v>74</v>
      </c>
      <c r="Q149" t="s">
        <v>74</v>
      </c>
      <c r="R149" t="s">
        <v>74</v>
      </c>
      <c r="S149" t="s">
        <v>74</v>
      </c>
      <c r="T149" t="s">
        <v>2741</v>
      </c>
      <c r="U149" t="s">
        <v>2742</v>
      </c>
      <c r="V149" t="s">
        <v>2743</v>
      </c>
      <c r="W149" t="s">
        <v>2744</v>
      </c>
      <c r="X149" t="s">
        <v>2745</v>
      </c>
      <c r="Y149" t="s">
        <v>2746</v>
      </c>
      <c r="Z149" t="s">
        <v>2747</v>
      </c>
      <c r="AA149" t="s">
        <v>74</v>
      </c>
      <c r="AB149" t="s">
        <v>2748</v>
      </c>
      <c r="AC149" t="s">
        <v>74</v>
      </c>
      <c r="AD149" t="s">
        <v>74</v>
      </c>
      <c r="AE149" t="s">
        <v>74</v>
      </c>
      <c r="AF149" t="s">
        <v>74</v>
      </c>
      <c r="AG149">
        <v>40</v>
      </c>
      <c r="AH149">
        <v>6</v>
      </c>
      <c r="AI149">
        <v>6</v>
      </c>
      <c r="AJ149">
        <v>1</v>
      </c>
      <c r="AK149">
        <v>6</v>
      </c>
      <c r="AL149" t="s">
        <v>2749</v>
      </c>
      <c r="AM149" t="s">
        <v>2750</v>
      </c>
      <c r="AN149" t="s">
        <v>2751</v>
      </c>
      <c r="AO149" t="s">
        <v>2752</v>
      </c>
      <c r="AP149" t="s">
        <v>2753</v>
      </c>
      <c r="AQ149" t="s">
        <v>74</v>
      </c>
      <c r="AR149" t="s">
        <v>2754</v>
      </c>
      <c r="AS149" t="s">
        <v>2755</v>
      </c>
      <c r="AT149" t="s">
        <v>1055</v>
      </c>
      <c r="AU149">
        <v>2018</v>
      </c>
      <c r="AV149" t="s">
        <v>74</v>
      </c>
      <c r="AW149">
        <v>31</v>
      </c>
      <c r="AX149" t="s">
        <v>74</v>
      </c>
      <c r="AY149" t="s">
        <v>74</v>
      </c>
      <c r="AZ149" t="s">
        <v>74</v>
      </c>
      <c r="BA149" t="s">
        <v>74</v>
      </c>
      <c r="BB149">
        <v>147</v>
      </c>
      <c r="BC149">
        <v>171</v>
      </c>
      <c r="BD149" t="s">
        <v>74</v>
      </c>
      <c r="BE149" t="s">
        <v>2756</v>
      </c>
      <c r="BF149" t="str">
        <f>HYPERLINK("http://dx.doi.org/10.5944/reec.31.2018.21592","http://dx.doi.org/10.5944/reec.31.2018.21592")</f>
        <v>http://dx.doi.org/10.5944/reec.31.2018.21592</v>
      </c>
      <c r="BG149" t="s">
        <v>74</v>
      </c>
      <c r="BH149" t="s">
        <v>74</v>
      </c>
      <c r="BI149">
        <v>25</v>
      </c>
      <c r="BJ149" t="s">
        <v>336</v>
      </c>
      <c r="BK149" t="s">
        <v>152</v>
      </c>
      <c r="BL149" t="s">
        <v>336</v>
      </c>
      <c r="BM149" t="s">
        <v>2757</v>
      </c>
      <c r="BN149" t="s">
        <v>74</v>
      </c>
      <c r="BO149" t="s">
        <v>240</v>
      </c>
      <c r="BP149" t="s">
        <v>74</v>
      </c>
      <c r="BQ149" t="s">
        <v>74</v>
      </c>
      <c r="BR149" t="s">
        <v>99</v>
      </c>
      <c r="BS149" t="s">
        <v>2758</v>
      </c>
      <c r="BT149" t="str">
        <f>HYPERLINK("https%3A%2F%2Fwww.webofscience.com%2Fwos%2Fwoscc%2Ffull-record%2FWOS:000437542900008","View Full Record in Web of Science")</f>
        <v>View Full Record in Web of Science</v>
      </c>
    </row>
    <row r="150" spans="1:72" x14ac:dyDescent="0.25">
      <c r="A150" t="s">
        <v>72</v>
      </c>
      <c r="B150" t="s">
        <v>539</v>
      </c>
      <c r="C150" t="s">
        <v>74</v>
      </c>
      <c r="D150" t="s">
        <v>74</v>
      </c>
      <c r="E150" t="s">
        <v>74</v>
      </c>
      <c r="F150" t="s">
        <v>540</v>
      </c>
      <c r="G150" t="s">
        <v>74</v>
      </c>
      <c r="H150" t="s">
        <v>74</v>
      </c>
      <c r="I150" t="s">
        <v>2759</v>
      </c>
      <c r="J150" t="s">
        <v>542</v>
      </c>
      <c r="K150" t="s">
        <v>74</v>
      </c>
      <c r="L150" t="s">
        <v>74</v>
      </c>
      <c r="M150" t="s">
        <v>479</v>
      </c>
      <c r="N150" t="s">
        <v>105</v>
      </c>
      <c r="O150" t="s">
        <v>74</v>
      </c>
      <c r="P150" t="s">
        <v>74</v>
      </c>
      <c r="Q150" t="s">
        <v>74</v>
      </c>
      <c r="R150" t="s">
        <v>74</v>
      </c>
      <c r="S150" t="s">
        <v>74</v>
      </c>
      <c r="T150" t="s">
        <v>2760</v>
      </c>
      <c r="U150" t="s">
        <v>74</v>
      </c>
      <c r="V150" t="s">
        <v>2761</v>
      </c>
      <c r="W150" t="s">
        <v>2762</v>
      </c>
      <c r="X150" t="s">
        <v>2763</v>
      </c>
      <c r="Y150" t="s">
        <v>2764</v>
      </c>
      <c r="Z150" t="s">
        <v>548</v>
      </c>
      <c r="AA150" t="s">
        <v>74</v>
      </c>
      <c r="AB150" t="s">
        <v>74</v>
      </c>
      <c r="AC150" t="s">
        <v>74</v>
      </c>
      <c r="AD150" t="s">
        <v>74</v>
      </c>
      <c r="AE150" t="s">
        <v>74</v>
      </c>
      <c r="AF150" t="s">
        <v>74</v>
      </c>
      <c r="AG150">
        <v>12</v>
      </c>
      <c r="AH150">
        <v>0</v>
      </c>
      <c r="AI150">
        <v>0</v>
      </c>
      <c r="AJ150">
        <v>0</v>
      </c>
      <c r="AK150">
        <v>0</v>
      </c>
      <c r="AL150" t="s">
        <v>549</v>
      </c>
      <c r="AM150" t="s">
        <v>487</v>
      </c>
      <c r="AN150" t="s">
        <v>550</v>
      </c>
      <c r="AO150" t="s">
        <v>551</v>
      </c>
      <c r="AP150" t="s">
        <v>552</v>
      </c>
      <c r="AQ150" t="s">
        <v>74</v>
      </c>
      <c r="AR150" t="s">
        <v>553</v>
      </c>
      <c r="AS150" t="s">
        <v>554</v>
      </c>
      <c r="AT150" t="s">
        <v>74</v>
      </c>
      <c r="AU150">
        <v>2018</v>
      </c>
      <c r="AV150" t="s">
        <v>74</v>
      </c>
      <c r="AW150">
        <v>6</v>
      </c>
      <c r="AX150" t="s">
        <v>74</v>
      </c>
      <c r="AY150" t="s">
        <v>74</v>
      </c>
      <c r="AZ150" t="s">
        <v>74</v>
      </c>
      <c r="BA150" t="s">
        <v>74</v>
      </c>
      <c r="BB150">
        <v>62</v>
      </c>
      <c r="BC150">
        <v>80</v>
      </c>
      <c r="BD150" t="s">
        <v>74</v>
      </c>
      <c r="BE150" t="s">
        <v>2765</v>
      </c>
      <c r="BF150" t="str">
        <f>HYPERLINK("http://dx.doi.org/10.24833/2071-8160-2018-6-63-62-80","http://dx.doi.org/10.24833/2071-8160-2018-6-63-62-80")</f>
        <v>http://dx.doi.org/10.24833/2071-8160-2018-6-63-62-80</v>
      </c>
      <c r="BG150" t="s">
        <v>74</v>
      </c>
      <c r="BH150" t="s">
        <v>74</v>
      </c>
      <c r="BI150">
        <v>19</v>
      </c>
      <c r="BJ150" t="s">
        <v>556</v>
      </c>
      <c r="BK150" t="s">
        <v>152</v>
      </c>
      <c r="BL150" t="s">
        <v>556</v>
      </c>
      <c r="BM150" t="s">
        <v>2766</v>
      </c>
      <c r="BN150" t="s">
        <v>74</v>
      </c>
      <c r="BO150" t="s">
        <v>240</v>
      </c>
      <c r="BP150" t="s">
        <v>74</v>
      </c>
      <c r="BQ150" t="s">
        <v>74</v>
      </c>
      <c r="BR150" t="s">
        <v>99</v>
      </c>
      <c r="BS150" t="s">
        <v>2767</v>
      </c>
      <c r="BT150" t="str">
        <f>HYPERLINK("https%3A%2F%2Fwww.webofscience.com%2Fwos%2Fwoscc%2Ffull-record%2FWOS:000456696300004","View Full Record in Web of Science")</f>
        <v>View Full Record in Web of Science</v>
      </c>
    </row>
    <row r="151" spans="1:72" x14ac:dyDescent="0.25">
      <c r="A151" t="s">
        <v>72</v>
      </c>
      <c r="B151" t="s">
        <v>2768</v>
      </c>
      <c r="C151" t="s">
        <v>74</v>
      </c>
      <c r="D151" t="s">
        <v>74</v>
      </c>
      <c r="E151" t="s">
        <v>74</v>
      </c>
      <c r="F151" t="s">
        <v>2769</v>
      </c>
      <c r="G151" t="s">
        <v>74</v>
      </c>
      <c r="H151" t="s">
        <v>74</v>
      </c>
      <c r="I151" t="s">
        <v>2770</v>
      </c>
      <c r="J151" t="s">
        <v>436</v>
      </c>
      <c r="K151" t="s">
        <v>74</v>
      </c>
      <c r="L151" t="s">
        <v>74</v>
      </c>
      <c r="M151" t="s">
        <v>479</v>
      </c>
      <c r="N151" t="s">
        <v>105</v>
      </c>
      <c r="O151" t="s">
        <v>74</v>
      </c>
      <c r="P151" t="s">
        <v>74</v>
      </c>
      <c r="Q151" t="s">
        <v>74</v>
      </c>
      <c r="R151" t="s">
        <v>74</v>
      </c>
      <c r="S151" t="s">
        <v>74</v>
      </c>
      <c r="T151" t="s">
        <v>2771</v>
      </c>
      <c r="U151" t="s">
        <v>74</v>
      </c>
      <c r="V151" t="s">
        <v>2772</v>
      </c>
      <c r="W151" t="s">
        <v>2773</v>
      </c>
      <c r="X151" t="s">
        <v>2774</v>
      </c>
      <c r="Y151" t="s">
        <v>2775</v>
      </c>
      <c r="Z151" t="s">
        <v>2776</v>
      </c>
      <c r="AA151" t="s">
        <v>2777</v>
      </c>
      <c r="AB151" t="s">
        <v>2778</v>
      </c>
      <c r="AC151" t="s">
        <v>74</v>
      </c>
      <c r="AD151" t="s">
        <v>74</v>
      </c>
      <c r="AE151" t="s">
        <v>74</v>
      </c>
      <c r="AF151" t="s">
        <v>74</v>
      </c>
      <c r="AG151">
        <v>9</v>
      </c>
      <c r="AH151">
        <v>1</v>
      </c>
      <c r="AI151">
        <v>1</v>
      </c>
      <c r="AJ151">
        <v>0</v>
      </c>
      <c r="AK151">
        <v>6</v>
      </c>
      <c r="AL151" t="s">
        <v>2376</v>
      </c>
      <c r="AM151" t="s">
        <v>444</v>
      </c>
      <c r="AN151" t="s">
        <v>445</v>
      </c>
      <c r="AO151" t="s">
        <v>446</v>
      </c>
      <c r="AP151" t="s">
        <v>74</v>
      </c>
      <c r="AQ151" t="s">
        <v>74</v>
      </c>
      <c r="AR151" t="s">
        <v>447</v>
      </c>
      <c r="AS151" t="s">
        <v>448</v>
      </c>
      <c r="AT151" t="s">
        <v>74</v>
      </c>
      <c r="AU151">
        <v>2018</v>
      </c>
      <c r="AV151">
        <v>67</v>
      </c>
      <c r="AW151">
        <v>5</v>
      </c>
      <c r="AX151" t="s">
        <v>74</v>
      </c>
      <c r="AY151" t="s">
        <v>74</v>
      </c>
      <c r="AZ151" t="s">
        <v>74</v>
      </c>
      <c r="BA151" t="s">
        <v>74</v>
      </c>
      <c r="BB151">
        <v>264</v>
      </c>
      <c r="BC151">
        <v>276</v>
      </c>
      <c r="BD151" t="s">
        <v>74</v>
      </c>
      <c r="BE151" t="s">
        <v>2779</v>
      </c>
      <c r="BF151" t="str">
        <f>HYPERLINK("http://dx.doi.org/10.33407/itlt.v67i5.2323","http://dx.doi.org/10.33407/itlt.v67i5.2323")</f>
        <v>http://dx.doi.org/10.33407/itlt.v67i5.2323</v>
      </c>
      <c r="BG151" t="s">
        <v>74</v>
      </c>
      <c r="BH151" t="s">
        <v>74</v>
      </c>
      <c r="BI151">
        <v>13</v>
      </c>
      <c r="BJ151" t="s">
        <v>336</v>
      </c>
      <c r="BK151" t="s">
        <v>152</v>
      </c>
      <c r="BL151" t="s">
        <v>336</v>
      </c>
      <c r="BM151" t="s">
        <v>2493</v>
      </c>
      <c r="BN151" t="s">
        <v>74</v>
      </c>
      <c r="BO151" t="s">
        <v>240</v>
      </c>
      <c r="BP151" t="s">
        <v>74</v>
      </c>
      <c r="BQ151" t="s">
        <v>74</v>
      </c>
      <c r="BR151" t="s">
        <v>99</v>
      </c>
      <c r="BS151" t="s">
        <v>2780</v>
      </c>
      <c r="BT151" t="str">
        <f>HYPERLINK("https%3A%2F%2Fwww.webofscience.com%2Fwos%2Fwoscc%2Ffull-record%2FWOS:000448705300021","View Full Record in Web of Science")</f>
        <v>View Full Record in Web of Science</v>
      </c>
    </row>
    <row r="152" spans="1:72" x14ac:dyDescent="0.25">
      <c r="A152" t="s">
        <v>72</v>
      </c>
      <c r="B152" t="s">
        <v>2781</v>
      </c>
      <c r="C152" t="s">
        <v>74</v>
      </c>
      <c r="D152" t="s">
        <v>74</v>
      </c>
      <c r="E152" t="s">
        <v>74</v>
      </c>
      <c r="F152" t="s">
        <v>2782</v>
      </c>
      <c r="G152" t="s">
        <v>74</v>
      </c>
      <c r="H152" t="s">
        <v>74</v>
      </c>
      <c r="I152" t="s">
        <v>2783</v>
      </c>
      <c r="J152" t="s">
        <v>1803</v>
      </c>
      <c r="K152" t="s">
        <v>74</v>
      </c>
      <c r="L152" t="s">
        <v>74</v>
      </c>
      <c r="M152" t="s">
        <v>78</v>
      </c>
      <c r="N152" t="s">
        <v>105</v>
      </c>
      <c r="O152" t="s">
        <v>74</v>
      </c>
      <c r="P152" t="s">
        <v>74</v>
      </c>
      <c r="Q152" t="s">
        <v>74</v>
      </c>
      <c r="R152" t="s">
        <v>74</v>
      </c>
      <c r="S152" t="s">
        <v>74</v>
      </c>
      <c r="T152" t="s">
        <v>74</v>
      </c>
      <c r="U152" t="s">
        <v>2784</v>
      </c>
      <c r="V152" t="s">
        <v>2785</v>
      </c>
      <c r="W152" t="s">
        <v>2786</v>
      </c>
      <c r="X152" t="s">
        <v>2787</v>
      </c>
      <c r="Y152" t="s">
        <v>2788</v>
      </c>
      <c r="Z152" t="s">
        <v>2789</v>
      </c>
      <c r="AA152" t="s">
        <v>2790</v>
      </c>
      <c r="AB152" t="s">
        <v>2791</v>
      </c>
      <c r="AC152" t="s">
        <v>74</v>
      </c>
      <c r="AD152" t="s">
        <v>74</v>
      </c>
      <c r="AE152" t="s">
        <v>74</v>
      </c>
      <c r="AF152" t="s">
        <v>74</v>
      </c>
      <c r="AG152">
        <v>42</v>
      </c>
      <c r="AH152">
        <v>55</v>
      </c>
      <c r="AI152">
        <v>56</v>
      </c>
      <c r="AJ152">
        <v>0</v>
      </c>
      <c r="AK152">
        <v>24</v>
      </c>
      <c r="AL152" t="s">
        <v>1814</v>
      </c>
      <c r="AM152" t="s">
        <v>1815</v>
      </c>
      <c r="AN152" t="s">
        <v>1816</v>
      </c>
      <c r="AO152" t="s">
        <v>1817</v>
      </c>
      <c r="AP152" t="s">
        <v>74</v>
      </c>
      <c r="AQ152" t="s">
        <v>74</v>
      </c>
      <c r="AR152" t="s">
        <v>1803</v>
      </c>
      <c r="AS152" t="s">
        <v>1818</v>
      </c>
      <c r="AT152" t="s">
        <v>2792</v>
      </c>
      <c r="AU152">
        <v>2016</v>
      </c>
      <c r="AV152">
        <v>11</v>
      </c>
      <c r="AW152">
        <v>3</v>
      </c>
      <c r="AX152" t="s">
        <v>74</v>
      </c>
      <c r="AY152" t="s">
        <v>74</v>
      </c>
      <c r="AZ152" t="s">
        <v>74</v>
      </c>
      <c r="BA152" t="s">
        <v>74</v>
      </c>
      <c r="BB152" t="s">
        <v>74</v>
      </c>
      <c r="BC152" t="s">
        <v>74</v>
      </c>
      <c r="BD152" t="s">
        <v>2793</v>
      </c>
      <c r="BE152" t="s">
        <v>2794</v>
      </c>
      <c r="BF152" t="str">
        <f>HYPERLINK("http://dx.doi.org/10.1371/journal.pone.0151052","http://dx.doi.org/10.1371/journal.pone.0151052")</f>
        <v>http://dx.doi.org/10.1371/journal.pone.0151052</v>
      </c>
      <c r="BG152" t="s">
        <v>74</v>
      </c>
      <c r="BH152" t="s">
        <v>74</v>
      </c>
      <c r="BI152">
        <v>13</v>
      </c>
      <c r="BJ152" t="s">
        <v>822</v>
      </c>
      <c r="BK152" t="s">
        <v>126</v>
      </c>
      <c r="BL152" t="s">
        <v>823</v>
      </c>
      <c r="BM152" t="s">
        <v>2795</v>
      </c>
      <c r="BN152">
        <v>27027743</v>
      </c>
      <c r="BO152" t="s">
        <v>2796</v>
      </c>
      <c r="BP152" t="s">
        <v>74</v>
      </c>
      <c r="BQ152" t="s">
        <v>74</v>
      </c>
      <c r="BR152" t="s">
        <v>99</v>
      </c>
      <c r="BS152" t="s">
        <v>2797</v>
      </c>
      <c r="BT152" t="str">
        <f>HYPERLINK("https%3A%2F%2Fwww.webofscience.com%2Fwos%2Fwoscc%2Ffull-record%2FWOS:000373116500014","View Full Record in Web of Science")</f>
        <v>View Full Record in Web of Science</v>
      </c>
    </row>
    <row r="153" spans="1:72" x14ac:dyDescent="0.25">
      <c r="A153" t="s">
        <v>72</v>
      </c>
      <c r="B153" t="s">
        <v>2798</v>
      </c>
      <c r="C153" t="s">
        <v>74</v>
      </c>
      <c r="D153" t="s">
        <v>74</v>
      </c>
      <c r="E153" t="s">
        <v>74</v>
      </c>
      <c r="F153" t="s">
        <v>2799</v>
      </c>
      <c r="G153" t="s">
        <v>74</v>
      </c>
      <c r="H153" t="s">
        <v>74</v>
      </c>
      <c r="I153" t="s">
        <v>2800</v>
      </c>
      <c r="J153" t="s">
        <v>2801</v>
      </c>
      <c r="K153" t="s">
        <v>74</v>
      </c>
      <c r="L153" t="s">
        <v>74</v>
      </c>
      <c r="M153" t="s">
        <v>78</v>
      </c>
      <c r="N153" t="s">
        <v>105</v>
      </c>
      <c r="O153" t="s">
        <v>74</v>
      </c>
      <c r="P153" t="s">
        <v>74</v>
      </c>
      <c r="Q153" t="s">
        <v>74</v>
      </c>
      <c r="R153" t="s">
        <v>74</v>
      </c>
      <c r="S153" t="s">
        <v>74</v>
      </c>
      <c r="T153" t="s">
        <v>2802</v>
      </c>
      <c r="U153" t="s">
        <v>2803</v>
      </c>
      <c r="V153" t="s">
        <v>2804</v>
      </c>
      <c r="W153" t="s">
        <v>2805</v>
      </c>
      <c r="X153" t="s">
        <v>2806</v>
      </c>
      <c r="Y153" t="s">
        <v>2807</v>
      </c>
      <c r="Z153" t="s">
        <v>2808</v>
      </c>
      <c r="AA153" t="s">
        <v>2809</v>
      </c>
      <c r="AB153" t="s">
        <v>2810</v>
      </c>
      <c r="AC153" t="s">
        <v>74</v>
      </c>
      <c r="AD153" t="s">
        <v>74</v>
      </c>
      <c r="AE153" t="s">
        <v>74</v>
      </c>
      <c r="AF153" t="s">
        <v>74</v>
      </c>
      <c r="AG153">
        <v>52</v>
      </c>
      <c r="AH153">
        <v>8</v>
      </c>
      <c r="AI153">
        <v>9</v>
      </c>
      <c r="AJ153">
        <v>0</v>
      </c>
      <c r="AK153">
        <v>22</v>
      </c>
      <c r="AL153" t="s">
        <v>215</v>
      </c>
      <c r="AM153" t="s">
        <v>216</v>
      </c>
      <c r="AN153" t="s">
        <v>217</v>
      </c>
      <c r="AO153" t="s">
        <v>2811</v>
      </c>
      <c r="AP153" t="s">
        <v>2812</v>
      </c>
      <c r="AQ153" t="s">
        <v>74</v>
      </c>
      <c r="AR153" t="s">
        <v>2813</v>
      </c>
      <c r="AS153" t="s">
        <v>2814</v>
      </c>
      <c r="AT153" t="s">
        <v>2815</v>
      </c>
      <c r="AU153">
        <v>2016</v>
      </c>
      <c r="AV153">
        <v>27</v>
      </c>
      <c r="AW153">
        <v>1</v>
      </c>
      <c r="AX153" t="s">
        <v>74</v>
      </c>
      <c r="AY153" t="s">
        <v>74</v>
      </c>
      <c r="AZ153" t="s">
        <v>376</v>
      </c>
      <c r="BA153" t="s">
        <v>74</v>
      </c>
      <c r="BB153">
        <v>24</v>
      </c>
      <c r="BC153">
        <v>44</v>
      </c>
      <c r="BD153" t="s">
        <v>74</v>
      </c>
      <c r="BE153" t="s">
        <v>2816</v>
      </c>
      <c r="BF153" t="str">
        <f>HYPERLINK("http://dx.doi.org/10.1080/09243453.2015.1018912","http://dx.doi.org/10.1080/09243453.2015.1018912")</f>
        <v>http://dx.doi.org/10.1080/09243453.2015.1018912</v>
      </c>
      <c r="BG153" t="s">
        <v>74</v>
      </c>
      <c r="BH153" t="s">
        <v>74</v>
      </c>
      <c r="BI153">
        <v>21</v>
      </c>
      <c r="BJ153" t="s">
        <v>336</v>
      </c>
      <c r="BK153" t="s">
        <v>97</v>
      </c>
      <c r="BL153" t="s">
        <v>336</v>
      </c>
      <c r="BM153" t="s">
        <v>2817</v>
      </c>
      <c r="BN153" t="s">
        <v>74</v>
      </c>
      <c r="BO153" t="s">
        <v>74</v>
      </c>
      <c r="BP153" t="s">
        <v>74</v>
      </c>
      <c r="BQ153" t="s">
        <v>74</v>
      </c>
      <c r="BR153" t="s">
        <v>99</v>
      </c>
      <c r="BS153" t="s">
        <v>2818</v>
      </c>
      <c r="BT153" t="str">
        <f>HYPERLINK("https%3A%2F%2Fwww.webofscience.com%2Fwos%2Fwoscc%2Ffull-record%2FWOS:000367996900003","View Full Record in Web of Science")</f>
        <v>View Full Record in Web of Science</v>
      </c>
    </row>
    <row r="154" spans="1:72" x14ac:dyDescent="0.25">
      <c r="A154" t="s">
        <v>72</v>
      </c>
      <c r="B154" t="s">
        <v>2819</v>
      </c>
      <c r="C154" t="s">
        <v>74</v>
      </c>
      <c r="D154" t="s">
        <v>74</v>
      </c>
      <c r="E154" t="s">
        <v>74</v>
      </c>
      <c r="F154" t="s">
        <v>2820</v>
      </c>
      <c r="G154" t="s">
        <v>74</v>
      </c>
      <c r="H154" t="s">
        <v>74</v>
      </c>
      <c r="I154" t="s">
        <v>2821</v>
      </c>
      <c r="J154" t="s">
        <v>2822</v>
      </c>
      <c r="K154" t="s">
        <v>74</v>
      </c>
      <c r="L154" t="s">
        <v>74</v>
      </c>
      <c r="M154" t="s">
        <v>479</v>
      </c>
      <c r="N154" t="s">
        <v>105</v>
      </c>
      <c r="O154" t="s">
        <v>74</v>
      </c>
      <c r="P154" t="s">
        <v>74</v>
      </c>
      <c r="Q154" t="s">
        <v>74</v>
      </c>
      <c r="R154" t="s">
        <v>74</v>
      </c>
      <c r="S154" t="s">
        <v>74</v>
      </c>
      <c r="T154" t="s">
        <v>2823</v>
      </c>
      <c r="U154" t="s">
        <v>74</v>
      </c>
      <c r="V154" t="s">
        <v>2824</v>
      </c>
      <c r="W154" t="s">
        <v>2825</v>
      </c>
      <c r="X154" t="s">
        <v>611</v>
      </c>
      <c r="Y154" t="s">
        <v>2826</v>
      </c>
      <c r="Z154" t="s">
        <v>2827</v>
      </c>
      <c r="AA154" t="s">
        <v>74</v>
      </c>
      <c r="AB154" t="s">
        <v>2828</v>
      </c>
      <c r="AC154" t="s">
        <v>74</v>
      </c>
      <c r="AD154" t="s">
        <v>74</v>
      </c>
      <c r="AE154" t="s">
        <v>74</v>
      </c>
      <c r="AF154" t="s">
        <v>74</v>
      </c>
      <c r="AG154">
        <v>9</v>
      </c>
      <c r="AH154">
        <v>0</v>
      </c>
      <c r="AI154">
        <v>0</v>
      </c>
      <c r="AJ154">
        <v>1</v>
      </c>
      <c r="AK154">
        <v>9</v>
      </c>
      <c r="AL154" t="s">
        <v>1465</v>
      </c>
      <c r="AM154" t="s">
        <v>487</v>
      </c>
      <c r="AN154" t="s">
        <v>1466</v>
      </c>
      <c r="AO154" t="s">
        <v>2829</v>
      </c>
      <c r="AP154" t="s">
        <v>74</v>
      </c>
      <c r="AQ154" t="s">
        <v>74</v>
      </c>
      <c r="AR154" t="s">
        <v>2830</v>
      </c>
      <c r="AS154" t="s">
        <v>2831</v>
      </c>
      <c r="AT154" t="s">
        <v>74</v>
      </c>
      <c r="AU154">
        <v>2016</v>
      </c>
      <c r="AV154" t="s">
        <v>74</v>
      </c>
      <c r="AW154">
        <v>8</v>
      </c>
      <c r="AX154" t="s">
        <v>74</v>
      </c>
      <c r="AY154" t="s">
        <v>74</v>
      </c>
      <c r="AZ154" t="s">
        <v>74</v>
      </c>
      <c r="BA154" t="s">
        <v>74</v>
      </c>
      <c r="BB154">
        <v>64</v>
      </c>
      <c r="BC154" t="s">
        <v>149</v>
      </c>
      <c r="BD154" t="s">
        <v>74</v>
      </c>
      <c r="BE154" t="s">
        <v>74</v>
      </c>
      <c r="BF154" t="s">
        <v>74</v>
      </c>
      <c r="BG154" t="s">
        <v>74</v>
      </c>
      <c r="BH154" t="s">
        <v>74</v>
      </c>
      <c r="BI154">
        <v>8</v>
      </c>
      <c r="BJ154" t="s">
        <v>725</v>
      </c>
      <c r="BK154" t="s">
        <v>97</v>
      </c>
      <c r="BL154" t="s">
        <v>725</v>
      </c>
      <c r="BM154" t="s">
        <v>2832</v>
      </c>
      <c r="BN154" t="s">
        <v>74</v>
      </c>
      <c r="BO154" t="s">
        <v>74</v>
      </c>
      <c r="BP154" t="s">
        <v>74</v>
      </c>
      <c r="BQ154" t="s">
        <v>74</v>
      </c>
      <c r="BR154" t="s">
        <v>99</v>
      </c>
      <c r="BS154" t="s">
        <v>2833</v>
      </c>
      <c r="BT154" t="str">
        <f>HYPERLINK("https%3A%2F%2Fwww.webofscience.com%2Fwos%2Fwoscc%2Ffull-record%2FWOS:000384510700007","View Full Record in Web of Science")</f>
        <v>View Full Record in Web of Science</v>
      </c>
    </row>
    <row r="155" spans="1:72" x14ac:dyDescent="0.25">
      <c r="A155" t="s">
        <v>72</v>
      </c>
      <c r="B155" t="s">
        <v>2834</v>
      </c>
      <c r="C155" t="s">
        <v>74</v>
      </c>
      <c r="D155" t="s">
        <v>74</v>
      </c>
      <c r="E155" t="s">
        <v>74</v>
      </c>
      <c r="F155" t="s">
        <v>2835</v>
      </c>
      <c r="G155" t="s">
        <v>74</v>
      </c>
      <c r="H155" t="s">
        <v>74</v>
      </c>
      <c r="I155" t="s">
        <v>2836</v>
      </c>
      <c r="J155" t="s">
        <v>2301</v>
      </c>
      <c r="K155" t="s">
        <v>74</v>
      </c>
      <c r="L155" t="s">
        <v>74</v>
      </c>
      <c r="M155" t="s">
        <v>78</v>
      </c>
      <c r="N155" t="s">
        <v>105</v>
      </c>
      <c r="O155" t="s">
        <v>74</v>
      </c>
      <c r="P155" t="s">
        <v>74</v>
      </c>
      <c r="Q155" t="s">
        <v>74</v>
      </c>
      <c r="R155" t="s">
        <v>74</v>
      </c>
      <c r="S155" t="s">
        <v>74</v>
      </c>
      <c r="T155" t="s">
        <v>2837</v>
      </c>
      <c r="U155" t="s">
        <v>74</v>
      </c>
      <c r="V155" t="s">
        <v>2838</v>
      </c>
      <c r="W155" t="s">
        <v>2839</v>
      </c>
      <c r="X155" t="s">
        <v>759</v>
      </c>
      <c r="Y155" t="s">
        <v>2840</v>
      </c>
      <c r="Z155" t="s">
        <v>2841</v>
      </c>
      <c r="AA155" t="s">
        <v>2842</v>
      </c>
      <c r="AB155" t="s">
        <v>2843</v>
      </c>
      <c r="AC155" t="s">
        <v>74</v>
      </c>
      <c r="AD155" t="s">
        <v>74</v>
      </c>
      <c r="AE155" t="s">
        <v>74</v>
      </c>
      <c r="AF155" t="s">
        <v>74</v>
      </c>
      <c r="AG155">
        <v>13</v>
      </c>
      <c r="AH155">
        <v>0</v>
      </c>
      <c r="AI155">
        <v>0</v>
      </c>
      <c r="AJ155">
        <v>0</v>
      </c>
      <c r="AK155">
        <v>3</v>
      </c>
      <c r="AL155" t="s">
        <v>2309</v>
      </c>
      <c r="AM155" t="s">
        <v>2310</v>
      </c>
      <c r="AN155" t="s">
        <v>2311</v>
      </c>
      <c r="AO155" t="s">
        <v>2312</v>
      </c>
      <c r="AP155" t="s">
        <v>2313</v>
      </c>
      <c r="AQ155" t="s">
        <v>74</v>
      </c>
      <c r="AR155" t="s">
        <v>2314</v>
      </c>
      <c r="AS155" t="s">
        <v>2315</v>
      </c>
      <c r="AT155" t="s">
        <v>74</v>
      </c>
      <c r="AU155">
        <v>2016</v>
      </c>
      <c r="AV155">
        <v>11</v>
      </c>
      <c r="AW155">
        <v>1</v>
      </c>
      <c r="AX155" t="s">
        <v>74</v>
      </c>
      <c r="AY155" t="s">
        <v>74</v>
      </c>
      <c r="AZ155" t="s">
        <v>74</v>
      </c>
      <c r="BA155" t="s">
        <v>74</v>
      </c>
      <c r="BB155">
        <v>237</v>
      </c>
      <c r="BC155">
        <v>248</v>
      </c>
      <c r="BD155" t="s">
        <v>74</v>
      </c>
      <c r="BE155" t="s">
        <v>74</v>
      </c>
      <c r="BF155" t="s">
        <v>74</v>
      </c>
      <c r="BG155" t="s">
        <v>74</v>
      </c>
      <c r="BH155" t="s">
        <v>74</v>
      </c>
      <c r="BI155">
        <v>12</v>
      </c>
      <c r="BJ155" t="s">
        <v>472</v>
      </c>
      <c r="BK155" t="s">
        <v>1599</v>
      </c>
      <c r="BL155" t="s">
        <v>472</v>
      </c>
      <c r="BM155" t="s">
        <v>2844</v>
      </c>
      <c r="BN155" t="s">
        <v>74</v>
      </c>
      <c r="BO155" t="s">
        <v>74</v>
      </c>
      <c r="BP155" t="s">
        <v>74</v>
      </c>
      <c r="BQ155" t="s">
        <v>74</v>
      </c>
      <c r="BR155" t="s">
        <v>99</v>
      </c>
      <c r="BS155" t="s">
        <v>2845</v>
      </c>
      <c r="BT155" t="str">
        <f>HYPERLINK("https%3A%2F%2Fwww.webofscience.com%2Fwos%2Fwoscc%2Ffull-record%2FWOS:000389909000014","View Full Record in Web of Science")</f>
        <v>View Full Record in Web of Science</v>
      </c>
    </row>
    <row r="156" spans="1:72" x14ac:dyDescent="0.25">
      <c r="A156" t="s">
        <v>72</v>
      </c>
      <c r="B156" t="s">
        <v>2846</v>
      </c>
      <c r="C156" t="s">
        <v>74</v>
      </c>
      <c r="D156" t="s">
        <v>74</v>
      </c>
      <c r="E156" t="s">
        <v>74</v>
      </c>
      <c r="F156" t="s">
        <v>2847</v>
      </c>
      <c r="G156" t="s">
        <v>74</v>
      </c>
      <c r="H156" t="s">
        <v>74</v>
      </c>
      <c r="I156" t="s">
        <v>2848</v>
      </c>
      <c r="J156" t="s">
        <v>2849</v>
      </c>
      <c r="K156" t="s">
        <v>74</v>
      </c>
      <c r="L156" t="s">
        <v>74</v>
      </c>
      <c r="M156" t="s">
        <v>78</v>
      </c>
      <c r="N156" t="s">
        <v>105</v>
      </c>
      <c r="O156" t="s">
        <v>74</v>
      </c>
      <c r="P156" t="s">
        <v>74</v>
      </c>
      <c r="Q156" t="s">
        <v>74</v>
      </c>
      <c r="R156" t="s">
        <v>74</v>
      </c>
      <c r="S156" t="s">
        <v>74</v>
      </c>
      <c r="T156" t="s">
        <v>2850</v>
      </c>
      <c r="U156" t="s">
        <v>2851</v>
      </c>
      <c r="V156" t="s">
        <v>2852</v>
      </c>
      <c r="W156" t="s">
        <v>2853</v>
      </c>
      <c r="X156" t="s">
        <v>74</v>
      </c>
      <c r="Y156" t="s">
        <v>2854</v>
      </c>
      <c r="Z156" t="s">
        <v>2855</v>
      </c>
      <c r="AA156" t="s">
        <v>74</v>
      </c>
      <c r="AB156" t="s">
        <v>2856</v>
      </c>
      <c r="AC156" t="s">
        <v>74</v>
      </c>
      <c r="AD156" t="s">
        <v>74</v>
      </c>
      <c r="AE156" t="s">
        <v>74</v>
      </c>
      <c r="AF156" t="s">
        <v>74</v>
      </c>
      <c r="AG156">
        <v>39</v>
      </c>
      <c r="AH156">
        <v>17</v>
      </c>
      <c r="AI156">
        <v>17</v>
      </c>
      <c r="AJ156">
        <v>1</v>
      </c>
      <c r="AK156">
        <v>20</v>
      </c>
      <c r="AL156" t="s">
        <v>1336</v>
      </c>
      <c r="AM156" t="s">
        <v>1337</v>
      </c>
      <c r="AN156" t="s">
        <v>1338</v>
      </c>
      <c r="AO156" t="s">
        <v>2857</v>
      </c>
      <c r="AP156" t="s">
        <v>2858</v>
      </c>
      <c r="AQ156" t="s">
        <v>74</v>
      </c>
      <c r="AR156" t="s">
        <v>2859</v>
      </c>
      <c r="AS156" t="s">
        <v>2860</v>
      </c>
      <c r="AT156" t="s">
        <v>351</v>
      </c>
      <c r="AU156">
        <v>2015</v>
      </c>
      <c r="AV156">
        <v>49</v>
      </c>
      <c r="AW156">
        <v>1</v>
      </c>
      <c r="AX156" t="s">
        <v>74</v>
      </c>
      <c r="AY156" t="s">
        <v>74</v>
      </c>
      <c r="AZ156" t="s">
        <v>74</v>
      </c>
      <c r="BA156" t="s">
        <v>74</v>
      </c>
      <c r="BB156">
        <v>56</v>
      </c>
      <c r="BC156">
        <v>71</v>
      </c>
      <c r="BD156" t="s">
        <v>74</v>
      </c>
      <c r="BE156" t="s">
        <v>2861</v>
      </c>
      <c r="BF156" t="str">
        <f>HYPERLINK("http://dx.doi.org/10.1177/0038038514555427","http://dx.doi.org/10.1177/0038038514555427")</f>
        <v>http://dx.doi.org/10.1177/0038038514555427</v>
      </c>
      <c r="BG156" t="s">
        <v>74</v>
      </c>
      <c r="BH156" t="s">
        <v>74</v>
      </c>
      <c r="BI156">
        <v>16</v>
      </c>
      <c r="BJ156" t="s">
        <v>725</v>
      </c>
      <c r="BK156" t="s">
        <v>97</v>
      </c>
      <c r="BL156" t="s">
        <v>725</v>
      </c>
      <c r="BM156" t="s">
        <v>2862</v>
      </c>
      <c r="BN156" t="s">
        <v>74</v>
      </c>
      <c r="BO156" t="s">
        <v>74</v>
      </c>
      <c r="BP156" t="s">
        <v>74</v>
      </c>
      <c r="BQ156" t="s">
        <v>74</v>
      </c>
      <c r="BR156" t="s">
        <v>99</v>
      </c>
      <c r="BS156" t="s">
        <v>2863</v>
      </c>
      <c r="BT156" t="str">
        <f>HYPERLINK("https%3A%2F%2Fwww.webofscience.com%2Fwos%2Fwoscc%2Ffull-record%2FWOS:000349525300004","View Full Record in Web of Science")</f>
        <v>View Full Record in Web of Science</v>
      </c>
    </row>
    <row r="157" spans="1:72" x14ac:dyDescent="0.25">
      <c r="A157" t="s">
        <v>72</v>
      </c>
      <c r="B157" t="s">
        <v>2864</v>
      </c>
      <c r="C157" t="s">
        <v>74</v>
      </c>
      <c r="D157" t="s">
        <v>74</v>
      </c>
      <c r="E157" t="s">
        <v>74</v>
      </c>
      <c r="F157" t="s">
        <v>2865</v>
      </c>
      <c r="G157" t="s">
        <v>74</v>
      </c>
      <c r="H157" t="s">
        <v>74</v>
      </c>
      <c r="I157" t="s">
        <v>2866</v>
      </c>
      <c r="J157" t="s">
        <v>2867</v>
      </c>
      <c r="K157" t="s">
        <v>74</v>
      </c>
      <c r="L157" t="s">
        <v>74</v>
      </c>
      <c r="M157" t="s">
        <v>78</v>
      </c>
      <c r="N157" t="s">
        <v>105</v>
      </c>
      <c r="O157" t="s">
        <v>74</v>
      </c>
      <c r="P157" t="s">
        <v>74</v>
      </c>
      <c r="Q157" t="s">
        <v>74</v>
      </c>
      <c r="R157" t="s">
        <v>74</v>
      </c>
      <c r="S157" t="s">
        <v>74</v>
      </c>
      <c r="T157" t="s">
        <v>2868</v>
      </c>
      <c r="U157" t="s">
        <v>2869</v>
      </c>
      <c r="V157" t="s">
        <v>2870</v>
      </c>
      <c r="W157" t="s">
        <v>2871</v>
      </c>
      <c r="X157" t="s">
        <v>2872</v>
      </c>
      <c r="Y157" t="s">
        <v>2873</v>
      </c>
      <c r="Z157" t="s">
        <v>2874</v>
      </c>
      <c r="AA157" t="s">
        <v>2875</v>
      </c>
      <c r="AB157" t="s">
        <v>74</v>
      </c>
      <c r="AC157" t="s">
        <v>74</v>
      </c>
      <c r="AD157" t="s">
        <v>74</v>
      </c>
      <c r="AE157" t="s">
        <v>74</v>
      </c>
      <c r="AF157" t="s">
        <v>74</v>
      </c>
      <c r="AG157">
        <v>55</v>
      </c>
      <c r="AH157">
        <v>5</v>
      </c>
      <c r="AI157">
        <v>7</v>
      </c>
      <c r="AJ157">
        <v>1</v>
      </c>
      <c r="AK157">
        <v>13</v>
      </c>
      <c r="AL157" t="s">
        <v>215</v>
      </c>
      <c r="AM157" t="s">
        <v>216</v>
      </c>
      <c r="AN157" t="s">
        <v>217</v>
      </c>
      <c r="AO157" t="s">
        <v>2876</v>
      </c>
      <c r="AP157" t="s">
        <v>2877</v>
      </c>
      <c r="AQ157" t="s">
        <v>74</v>
      </c>
      <c r="AR157" t="s">
        <v>2878</v>
      </c>
      <c r="AS157" t="s">
        <v>2879</v>
      </c>
      <c r="AT157" t="s">
        <v>2880</v>
      </c>
      <c r="AU157">
        <v>2013</v>
      </c>
      <c r="AV157">
        <v>11</v>
      </c>
      <c r="AW157">
        <v>4</v>
      </c>
      <c r="AX157" t="s">
        <v>74</v>
      </c>
      <c r="AY157" t="s">
        <v>74</v>
      </c>
      <c r="AZ157" t="s">
        <v>74</v>
      </c>
      <c r="BA157" t="s">
        <v>74</v>
      </c>
      <c r="BB157">
        <v>490</v>
      </c>
      <c r="BC157">
        <v>503</v>
      </c>
      <c r="BD157" t="s">
        <v>74</v>
      </c>
      <c r="BE157" t="s">
        <v>2881</v>
      </c>
      <c r="BF157" t="str">
        <f>HYPERLINK("http://dx.doi.org/10.1080/14733285.2013.812310","http://dx.doi.org/10.1080/14733285.2013.812310")</f>
        <v>http://dx.doi.org/10.1080/14733285.2013.812310</v>
      </c>
      <c r="BG157" t="s">
        <v>74</v>
      </c>
      <c r="BH157" t="s">
        <v>74</v>
      </c>
      <c r="BI157">
        <v>14</v>
      </c>
      <c r="BJ157" t="s">
        <v>2882</v>
      </c>
      <c r="BK157" t="s">
        <v>97</v>
      </c>
      <c r="BL157" t="s">
        <v>2882</v>
      </c>
      <c r="BM157" t="s">
        <v>2883</v>
      </c>
      <c r="BN157" t="s">
        <v>74</v>
      </c>
      <c r="BO157" t="s">
        <v>74</v>
      </c>
      <c r="BP157" t="s">
        <v>74</v>
      </c>
      <c r="BQ157" t="s">
        <v>74</v>
      </c>
      <c r="BR157" t="s">
        <v>99</v>
      </c>
      <c r="BS157" t="s">
        <v>2884</v>
      </c>
      <c r="BT157" t="str">
        <f>HYPERLINK("https%3A%2F%2Fwww.webofscience.com%2Fwos%2Fwoscc%2Ffull-record%2FWOS:000326865100008","View Full Record in Web of Science")</f>
        <v>View Full Record in Web of Science</v>
      </c>
    </row>
    <row r="158" spans="1:72" x14ac:dyDescent="0.25">
      <c r="A158" t="s">
        <v>72</v>
      </c>
      <c r="B158" t="s">
        <v>2885</v>
      </c>
      <c r="C158" t="s">
        <v>74</v>
      </c>
      <c r="D158" t="s">
        <v>74</v>
      </c>
      <c r="E158" t="s">
        <v>74</v>
      </c>
      <c r="F158" t="s">
        <v>2886</v>
      </c>
      <c r="G158" t="s">
        <v>74</v>
      </c>
      <c r="H158" t="s">
        <v>74</v>
      </c>
      <c r="I158" t="s">
        <v>2887</v>
      </c>
      <c r="J158" t="s">
        <v>2888</v>
      </c>
      <c r="K158" t="s">
        <v>74</v>
      </c>
      <c r="L158" t="s">
        <v>74</v>
      </c>
      <c r="M158" t="s">
        <v>78</v>
      </c>
      <c r="N158" t="s">
        <v>105</v>
      </c>
      <c r="O158" t="s">
        <v>74</v>
      </c>
      <c r="P158" t="s">
        <v>74</v>
      </c>
      <c r="Q158" t="s">
        <v>74</v>
      </c>
      <c r="R158" t="s">
        <v>74</v>
      </c>
      <c r="S158" t="s">
        <v>74</v>
      </c>
      <c r="T158" t="s">
        <v>74</v>
      </c>
      <c r="U158" t="s">
        <v>2889</v>
      </c>
      <c r="V158" t="s">
        <v>2890</v>
      </c>
      <c r="W158" t="s">
        <v>2891</v>
      </c>
      <c r="X158" t="s">
        <v>2892</v>
      </c>
      <c r="Y158" t="s">
        <v>2893</v>
      </c>
      <c r="Z158" t="s">
        <v>2894</v>
      </c>
      <c r="AA158" t="s">
        <v>74</v>
      </c>
      <c r="AB158" t="s">
        <v>2895</v>
      </c>
      <c r="AC158" t="s">
        <v>2896</v>
      </c>
      <c r="AD158" t="s">
        <v>2897</v>
      </c>
      <c r="AE158" t="s">
        <v>74</v>
      </c>
      <c r="AF158" t="s">
        <v>74</v>
      </c>
      <c r="AG158">
        <v>50</v>
      </c>
      <c r="AH158">
        <v>17</v>
      </c>
      <c r="AI158">
        <v>17</v>
      </c>
      <c r="AJ158">
        <v>0</v>
      </c>
      <c r="AK158">
        <v>17</v>
      </c>
      <c r="AL158" t="s">
        <v>86</v>
      </c>
      <c r="AM158" t="s">
        <v>87</v>
      </c>
      <c r="AN158" t="s">
        <v>88</v>
      </c>
      <c r="AO158" t="s">
        <v>2898</v>
      </c>
      <c r="AP158" t="s">
        <v>2899</v>
      </c>
      <c r="AQ158" t="s">
        <v>74</v>
      </c>
      <c r="AR158" t="s">
        <v>2900</v>
      </c>
      <c r="AS158" t="s">
        <v>2901</v>
      </c>
      <c r="AT158" t="s">
        <v>196</v>
      </c>
      <c r="AU158">
        <v>2012</v>
      </c>
      <c r="AV158">
        <v>44</v>
      </c>
      <c r="AW158">
        <v>3</v>
      </c>
      <c r="AX158" t="s">
        <v>74</v>
      </c>
      <c r="AY158" t="s">
        <v>74</v>
      </c>
      <c r="AZ158" t="s">
        <v>74</v>
      </c>
      <c r="BA158" t="s">
        <v>74</v>
      </c>
      <c r="BB158">
        <v>167</v>
      </c>
      <c r="BC158">
        <v>175</v>
      </c>
      <c r="BD158" t="s">
        <v>74</v>
      </c>
      <c r="BE158" t="s">
        <v>2902</v>
      </c>
      <c r="BF158" t="str">
        <f>HYPERLINK("http://dx.doi.org/10.1363/4416712","http://dx.doi.org/10.1363/4416712")</f>
        <v>http://dx.doi.org/10.1363/4416712</v>
      </c>
      <c r="BG158" t="s">
        <v>74</v>
      </c>
      <c r="BH158" t="s">
        <v>74</v>
      </c>
      <c r="BI158">
        <v>9</v>
      </c>
      <c r="BJ158" t="s">
        <v>2903</v>
      </c>
      <c r="BK158" t="s">
        <v>97</v>
      </c>
      <c r="BL158" t="s">
        <v>2903</v>
      </c>
      <c r="BM158" t="s">
        <v>2904</v>
      </c>
      <c r="BN158">
        <v>22958661</v>
      </c>
      <c r="BO158" t="s">
        <v>2905</v>
      </c>
      <c r="BP158" t="s">
        <v>74</v>
      </c>
      <c r="BQ158" t="s">
        <v>74</v>
      </c>
      <c r="BR158" t="s">
        <v>99</v>
      </c>
      <c r="BS158" t="s">
        <v>2906</v>
      </c>
      <c r="BT158" t="str">
        <f>HYPERLINK("https%3A%2F%2Fwww.webofscience.com%2Fwos%2Fwoscc%2Ffull-record%2FWOS:000308541400003","View Full Record in Web of Science")</f>
        <v>View Full Record in Web of Science</v>
      </c>
    </row>
    <row r="159" spans="1:72" x14ac:dyDescent="0.25">
      <c r="A159" t="s">
        <v>72</v>
      </c>
      <c r="B159" t="s">
        <v>2907</v>
      </c>
      <c r="C159" t="s">
        <v>74</v>
      </c>
      <c r="D159" t="s">
        <v>74</v>
      </c>
      <c r="E159" t="s">
        <v>74</v>
      </c>
      <c r="F159" t="s">
        <v>2908</v>
      </c>
      <c r="G159" t="s">
        <v>74</v>
      </c>
      <c r="H159" t="s">
        <v>74</v>
      </c>
      <c r="I159" t="s">
        <v>2909</v>
      </c>
      <c r="J159" t="s">
        <v>2910</v>
      </c>
      <c r="K159" t="s">
        <v>74</v>
      </c>
      <c r="L159" t="s">
        <v>74</v>
      </c>
      <c r="M159" t="s">
        <v>78</v>
      </c>
      <c r="N159" t="s">
        <v>105</v>
      </c>
      <c r="O159" t="s">
        <v>74</v>
      </c>
      <c r="P159" t="s">
        <v>74</v>
      </c>
      <c r="Q159" t="s">
        <v>74</v>
      </c>
      <c r="R159" t="s">
        <v>74</v>
      </c>
      <c r="S159" t="s">
        <v>74</v>
      </c>
      <c r="T159" t="s">
        <v>74</v>
      </c>
      <c r="U159" t="s">
        <v>2911</v>
      </c>
      <c r="V159" t="s">
        <v>2912</v>
      </c>
      <c r="W159" t="s">
        <v>2913</v>
      </c>
      <c r="X159" t="s">
        <v>2914</v>
      </c>
      <c r="Y159" t="s">
        <v>2915</v>
      </c>
      <c r="Z159" t="s">
        <v>2916</v>
      </c>
      <c r="AA159" t="s">
        <v>74</v>
      </c>
      <c r="AB159" t="s">
        <v>74</v>
      </c>
      <c r="AC159" t="s">
        <v>74</v>
      </c>
      <c r="AD159" t="s">
        <v>74</v>
      </c>
      <c r="AE159" t="s">
        <v>74</v>
      </c>
      <c r="AF159" t="s">
        <v>74</v>
      </c>
      <c r="AG159">
        <v>43</v>
      </c>
      <c r="AH159">
        <v>116</v>
      </c>
      <c r="AI159">
        <v>117</v>
      </c>
      <c r="AJ159">
        <v>1</v>
      </c>
      <c r="AK159">
        <v>50</v>
      </c>
      <c r="AL159" t="s">
        <v>1399</v>
      </c>
      <c r="AM159" t="s">
        <v>1400</v>
      </c>
      <c r="AN159" t="s">
        <v>1401</v>
      </c>
      <c r="AO159" t="s">
        <v>2917</v>
      </c>
      <c r="AP159" t="s">
        <v>2918</v>
      </c>
      <c r="AQ159" t="s">
        <v>74</v>
      </c>
      <c r="AR159" t="s">
        <v>2919</v>
      </c>
      <c r="AS159" t="s">
        <v>2920</v>
      </c>
      <c r="AT159" t="s">
        <v>2921</v>
      </c>
      <c r="AU159">
        <v>2012</v>
      </c>
      <c r="AV159">
        <v>19</v>
      </c>
      <c r="AW159">
        <v>1</v>
      </c>
      <c r="AX159" t="s">
        <v>74</v>
      </c>
      <c r="AY159" t="s">
        <v>74</v>
      </c>
      <c r="AZ159" t="s">
        <v>376</v>
      </c>
      <c r="BA159" t="s">
        <v>74</v>
      </c>
      <c r="BB159">
        <v>15</v>
      </c>
      <c r="BC159">
        <v>37</v>
      </c>
      <c r="BD159" t="s">
        <v>74</v>
      </c>
      <c r="BE159" t="s">
        <v>2922</v>
      </c>
      <c r="BF159" t="str">
        <f>HYPERLINK("http://dx.doi.org/10.1093/sp/jxr026","http://dx.doi.org/10.1093/sp/jxr026")</f>
        <v>http://dx.doi.org/10.1093/sp/jxr026</v>
      </c>
      <c r="BG159" t="s">
        <v>74</v>
      </c>
      <c r="BH159" t="s">
        <v>74</v>
      </c>
      <c r="BI159">
        <v>23</v>
      </c>
      <c r="BJ159" t="s">
        <v>2923</v>
      </c>
      <c r="BK159" t="s">
        <v>97</v>
      </c>
      <c r="BL159" t="s">
        <v>2923</v>
      </c>
      <c r="BM159" t="s">
        <v>2924</v>
      </c>
      <c r="BN159">
        <v>22611571</v>
      </c>
      <c r="BO159" t="s">
        <v>74</v>
      </c>
      <c r="BP159" t="s">
        <v>74</v>
      </c>
      <c r="BQ159" t="s">
        <v>74</v>
      </c>
      <c r="BR159" t="s">
        <v>99</v>
      </c>
      <c r="BS159" t="s">
        <v>2925</v>
      </c>
      <c r="BT159" t="str">
        <f>HYPERLINK("https%3A%2F%2Fwww.webofscience.com%2Fwos%2Fwoscc%2Ffull-record%2FWOS:000301365800002","View Full Record in Web of Science")</f>
        <v>View Full Record in Web of Science</v>
      </c>
    </row>
    <row r="160" spans="1:72" x14ac:dyDescent="0.25">
      <c r="A160" t="s">
        <v>72</v>
      </c>
      <c r="B160" t="s">
        <v>2926</v>
      </c>
      <c r="C160" t="s">
        <v>74</v>
      </c>
      <c r="D160" t="s">
        <v>74</v>
      </c>
      <c r="E160" t="s">
        <v>74</v>
      </c>
      <c r="F160" t="s">
        <v>2927</v>
      </c>
      <c r="G160" t="s">
        <v>74</v>
      </c>
      <c r="H160" t="s">
        <v>74</v>
      </c>
      <c r="I160" t="s">
        <v>2928</v>
      </c>
      <c r="J160" t="s">
        <v>2929</v>
      </c>
      <c r="K160" t="s">
        <v>74</v>
      </c>
      <c r="L160" t="s">
        <v>74</v>
      </c>
      <c r="M160" t="s">
        <v>78</v>
      </c>
      <c r="N160" t="s">
        <v>105</v>
      </c>
      <c r="O160" t="s">
        <v>74</v>
      </c>
      <c r="P160" t="s">
        <v>74</v>
      </c>
      <c r="Q160" t="s">
        <v>74</v>
      </c>
      <c r="R160" t="s">
        <v>74</v>
      </c>
      <c r="S160" t="s">
        <v>74</v>
      </c>
      <c r="T160" t="s">
        <v>2930</v>
      </c>
      <c r="U160" t="s">
        <v>2931</v>
      </c>
      <c r="V160" t="s">
        <v>2932</v>
      </c>
      <c r="W160" t="s">
        <v>2933</v>
      </c>
      <c r="X160" t="s">
        <v>2934</v>
      </c>
      <c r="Y160" t="s">
        <v>2935</v>
      </c>
      <c r="Z160" t="s">
        <v>2936</v>
      </c>
      <c r="AA160" t="s">
        <v>74</v>
      </c>
      <c r="AB160" t="s">
        <v>74</v>
      </c>
      <c r="AC160" t="s">
        <v>74</v>
      </c>
      <c r="AD160" t="s">
        <v>74</v>
      </c>
      <c r="AE160" t="s">
        <v>74</v>
      </c>
      <c r="AF160" t="s">
        <v>74</v>
      </c>
      <c r="AG160">
        <v>45</v>
      </c>
      <c r="AH160">
        <v>7</v>
      </c>
      <c r="AI160">
        <v>7</v>
      </c>
      <c r="AJ160">
        <v>0</v>
      </c>
      <c r="AK160">
        <v>33</v>
      </c>
      <c r="AL160" t="s">
        <v>2937</v>
      </c>
      <c r="AM160" t="s">
        <v>2938</v>
      </c>
      <c r="AN160" t="s">
        <v>2939</v>
      </c>
      <c r="AO160" t="s">
        <v>2940</v>
      </c>
      <c r="AP160" t="s">
        <v>74</v>
      </c>
      <c r="AQ160" t="s">
        <v>74</v>
      </c>
      <c r="AR160" t="s">
        <v>2941</v>
      </c>
      <c r="AS160" t="s">
        <v>2942</v>
      </c>
      <c r="AT160" t="s">
        <v>74</v>
      </c>
      <c r="AU160">
        <v>2009</v>
      </c>
      <c r="AV160" t="s">
        <v>74</v>
      </c>
      <c r="AW160">
        <v>4</v>
      </c>
      <c r="AX160" t="s">
        <v>74</v>
      </c>
      <c r="AY160" t="s">
        <v>74</v>
      </c>
      <c r="AZ160" t="s">
        <v>74</v>
      </c>
      <c r="BA160" t="s">
        <v>74</v>
      </c>
      <c r="BB160">
        <v>49</v>
      </c>
      <c r="BC160">
        <v>59</v>
      </c>
      <c r="BD160" t="s">
        <v>74</v>
      </c>
      <c r="BE160" t="s">
        <v>74</v>
      </c>
      <c r="BF160" t="s">
        <v>74</v>
      </c>
      <c r="BG160" t="s">
        <v>74</v>
      </c>
      <c r="BH160" t="s">
        <v>74</v>
      </c>
      <c r="BI160">
        <v>11</v>
      </c>
      <c r="BJ160" t="s">
        <v>536</v>
      </c>
      <c r="BK160" t="s">
        <v>97</v>
      </c>
      <c r="BL160" t="s">
        <v>430</v>
      </c>
      <c r="BM160" t="s">
        <v>2943</v>
      </c>
      <c r="BN160" t="s">
        <v>74</v>
      </c>
      <c r="BO160" t="s">
        <v>74</v>
      </c>
      <c r="BP160" t="s">
        <v>74</v>
      </c>
      <c r="BQ160" t="s">
        <v>74</v>
      </c>
      <c r="BR160" t="s">
        <v>99</v>
      </c>
      <c r="BS160" t="s">
        <v>2944</v>
      </c>
      <c r="BT160" t="str">
        <f>HYPERLINK("https%3A%2F%2Fwww.webofscience.com%2Fwos%2Fwoscc%2Ffull-record%2FWOS:000271875500006","View Full Record in Web of Science")</f>
        <v>View Full Record in Web of Science</v>
      </c>
    </row>
    <row r="161" spans="1:72" x14ac:dyDescent="0.25">
      <c r="A161" t="s">
        <v>72</v>
      </c>
      <c r="B161" t="s">
        <v>2945</v>
      </c>
      <c r="C161" t="s">
        <v>74</v>
      </c>
      <c r="D161" t="s">
        <v>74</v>
      </c>
      <c r="E161" t="s">
        <v>74</v>
      </c>
      <c r="F161" t="s">
        <v>2946</v>
      </c>
      <c r="G161" t="s">
        <v>74</v>
      </c>
      <c r="H161" t="s">
        <v>74</v>
      </c>
      <c r="I161" t="s">
        <v>2947</v>
      </c>
      <c r="J161" t="s">
        <v>2948</v>
      </c>
      <c r="K161" t="s">
        <v>74</v>
      </c>
      <c r="L161" t="s">
        <v>74</v>
      </c>
      <c r="M161" t="s">
        <v>78</v>
      </c>
      <c r="N161" t="s">
        <v>105</v>
      </c>
      <c r="O161" t="s">
        <v>74</v>
      </c>
      <c r="P161" t="s">
        <v>74</v>
      </c>
      <c r="Q161" t="s">
        <v>74</v>
      </c>
      <c r="R161" t="s">
        <v>74</v>
      </c>
      <c r="S161" t="s">
        <v>74</v>
      </c>
      <c r="T161" t="s">
        <v>2949</v>
      </c>
      <c r="U161" t="s">
        <v>2950</v>
      </c>
      <c r="V161" t="s">
        <v>2951</v>
      </c>
      <c r="W161" t="s">
        <v>2952</v>
      </c>
      <c r="X161" t="s">
        <v>2953</v>
      </c>
      <c r="Y161" t="s">
        <v>2954</v>
      </c>
      <c r="Z161" t="s">
        <v>74</v>
      </c>
      <c r="AA161" t="s">
        <v>74</v>
      </c>
      <c r="AB161" t="s">
        <v>74</v>
      </c>
      <c r="AC161" t="s">
        <v>74</v>
      </c>
      <c r="AD161" t="s">
        <v>74</v>
      </c>
      <c r="AE161" t="s">
        <v>74</v>
      </c>
      <c r="AF161" t="s">
        <v>74</v>
      </c>
      <c r="AG161">
        <v>21</v>
      </c>
      <c r="AH161">
        <v>32</v>
      </c>
      <c r="AI161">
        <v>33</v>
      </c>
      <c r="AJ161">
        <v>0</v>
      </c>
      <c r="AK161">
        <v>6</v>
      </c>
      <c r="AL161" t="s">
        <v>2955</v>
      </c>
      <c r="AM161" t="s">
        <v>1400</v>
      </c>
      <c r="AN161" t="s">
        <v>2956</v>
      </c>
      <c r="AO161" t="s">
        <v>2957</v>
      </c>
      <c r="AP161" t="s">
        <v>74</v>
      </c>
      <c r="AQ161" t="s">
        <v>74</v>
      </c>
      <c r="AR161" t="s">
        <v>2958</v>
      </c>
      <c r="AS161" t="s">
        <v>2959</v>
      </c>
      <c r="AT161" t="s">
        <v>1965</v>
      </c>
      <c r="AU161">
        <v>2007</v>
      </c>
      <c r="AV161">
        <v>31</v>
      </c>
      <c r="AW161">
        <v>1</v>
      </c>
      <c r="AX161" t="s">
        <v>74</v>
      </c>
      <c r="AY161" t="s">
        <v>74</v>
      </c>
      <c r="AZ161" t="s">
        <v>74</v>
      </c>
      <c r="BA161" t="s">
        <v>74</v>
      </c>
      <c r="BB161">
        <v>27</v>
      </c>
      <c r="BC161">
        <v>37</v>
      </c>
      <c r="BD161" t="s">
        <v>74</v>
      </c>
      <c r="BE161" t="s">
        <v>2960</v>
      </c>
      <c r="BF161" t="str">
        <f>HYPERLINK("http://dx.doi.org/10.1016/j.chiabu.2006.07.003","http://dx.doi.org/10.1016/j.chiabu.2006.07.003")</f>
        <v>http://dx.doi.org/10.1016/j.chiabu.2006.07.003</v>
      </c>
      <c r="BG161" t="s">
        <v>74</v>
      </c>
      <c r="BH161" t="s">
        <v>74</v>
      </c>
      <c r="BI161">
        <v>11</v>
      </c>
      <c r="BJ161" t="s">
        <v>2961</v>
      </c>
      <c r="BK161" t="s">
        <v>97</v>
      </c>
      <c r="BL161" t="s">
        <v>2962</v>
      </c>
      <c r="BM161" t="s">
        <v>2963</v>
      </c>
      <c r="BN161">
        <v>17208298</v>
      </c>
      <c r="BO161" t="s">
        <v>74</v>
      </c>
      <c r="BP161" t="s">
        <v>74</v>
      </c>
      <c r="BQ161" t="s">
        <v>74</v>
      </c>
      <c r="BR161" t="s">
        <v>99</v>
      </c>
      <c r="BS161" t="s">
        <v>2964</v>
      </c>
      <c r="BT161" t="str">
        <f>HYPERLINK("https%3A%2F%2Fwww.webofscience.com%2Fwos%2Fwoscc%2Ffull-record%2FWOS:000244166200003","View Full Record in Web of Science")</f>
        <v>View Full Record in Web of Science</v>
      </c>
    </row>
    <row r="162" spans="1:72" x14ac:dyDescent="0.25">
      <c r="A162" t="s">
        <v>72</v>
      </c>
      <c r="B162" t="s">
        <v>2965</v>
      </c>
      <c r="C162" t="s">
        <v>74</v>
      </c>
      <c r="D162" t="s">
        <v>74</v>
      </c>
      <c r="E162" t="s">
        <v>74</v>
      </c>
      <c r="F162" t="s">
        <v>2966</v>
      </c>
      <c r="G162" t="s">
        <v>74</v>
      </c>
      <c r="H162" t="s">
        <v>74</v>
      </c>
      <c r="I162" t="s">
        <v>2967</v>
      </c>
      <c r="J162" t="s">
        <v>2968</v>
      </c>
      <c r="K162" t="s">
        <v>74</v>
      </c>
      <c r="L162" t="s">
        <v>74</v>
      </c>
      <c r="M162" t="s">
        <v>78</v>
      </c>
      <c r="N162" t="s">
        <v>105</v>
      </c>
      <c r="O162" t="s">
        <v>74</v>
      </c>
      <c r="P162" t="s">
        <v>74</v>
      </c>
      <c r="Q162" t="s">
        <v>74</v>
      </c>
      <c r="R162" t="s">
        <v>74</v>
      </c>
      <c r="S162" t="s">
        <v>74</v>
      </c>
      <c r="T162" t="s">
        <v>2969</v>
      </c>
      <c r="U162" t="s">
        <v>2970</v>
      </c>
      <c r="V162" t="s">
        <v>2971</v>
      </c>
      <c r="W162" t="s">
        <v>2972</v>
      </c>
      <c r="X162" t="s">
        <v>2973</v>
      </c>
      <c r="Y162" t="s">
        <v>2974</v>
      </c>
      <c r="Z162" t="s">
        <v>74</v>
      </c>
      <c r="AA162" t="s">
        <v>74</v>
      </c>
      <c r="AB162" t="s">
        <v>74</v>
      </c>
      <c r="AC162" t="s">
        <v>74</v>
      </c>
      <c r="AD162" t="s">
        <v>74</v>
      </c>
      <c r="AE162" t="s">
        <v>74</v>
      </c>
      <c r="AF162" t="s">
        <v>74</v>
      </c>
      <c r="AG162">
        <v>55</v>
      </c>
      <c r="AH162">
        <v>5</v>
      </c>
      <c r="AI162">
        <v>8</v>
      </c>
      <c r="AJ162">
        <v>1</v>
      </c>
      <c r="AK162">
        <v>8</v>
      </c>
      <c r="AL162" t="s">
        <v>2975</v>
      </c>
      <c r="AM162" t="s">
        <v>2976</v>
      </c>
      <c r="AN162" t="s">
        <v>2977</v>
      </c>
      <c r="AO162" t="s">
        <v>2978</v>
      </c>
      <c r="AP162" t="s">
        <v>74</v>
      </c>
      <c r="AQ162" t="s">
        <v>74</v>
      </c>
      <c r="AR162" t="s">
        <v>2979</v>
      </c>
      <c r="AS162" t="s">
        <v>2980</v>
      </c>
      <c r="AT162" t="s">
        <v>278</v>
      </c>
      <c r="AU162">
        <v>2006</v>
      </c>
      <c r="AV162">
        <v>96</v>
      </c>
      <c r="AW162">
        <v>2</v>
      </c>
      <c r="AX162" t="s">
        <v>74</v>
      </c>
      <c r="AY162" t="s">
        <v>74</v>
      </c>
      <c r="AZ162" t="s">
        <v>74</v>
      </c>
      <c r="BA162" t="s">
        <v>74</v>
      </c>
      <c r="BB162">
        <v>212</v>
      </c>
      <c r="BC162">
        <v>228</v>
      </c>
      <c r="BD162" t="s">
        <v>74</v>
      </c>
      <c r="BE162" t="s">
        <v>2981</v>
      </c>
      <c r="BF162" t="str">
        <f>HYPERLINK("http://dx.doi.org/10.1111/j.1931-0846.2006.tb00050.x","http://dx.doi.org/10.1111/j.1931-0846.2006.tb00050.x")</f>
        <v>http://dx.doi.org/10.1111/j.1931-0846.2006.tb00050.x</v>
      </c>
      <c r="BG162" t="s">
        <v>74</v>
      </c>
      <c r="BH162" t="s">
        <v>74</v>
      </c>
      <c r="BI162">
        <v>17</v>
      </c>
      <c r="BJ162" t="s">
        <v>2882</v>
      </c>
      <c r="BK162" t="s">
        <v>97</v>
      </c>
      <c r="BL162" t="s">
        <v>2882</v>
      </c>
      <c r="BM162" t="s">
        <v>2982</v>
      </c>
      <c r="BN162" t="s">
        <v>74</v>
      </c>
      <c r="BO162" t="s">
        <v>74</v>
      </c>
      <c r="BP162" t="s">
        <v>74</v>
      </c>
      <c r="BQ162" t="s">
        <v>74</v>
      </c>
      <c r="BR162" t="s">
        <v>99</v>
      </c>
      <c r="BS162" t="s">
        <v>2983</v>
      </c>
      <c r="BT162" t="str">
        <f>HYPERLINK("https%3A%2F%2Fwww.webofscience.com%2Fwos%2Fwoscc%2Ffull-record%2FWOS:000242631300004","View Full Record in Web of Science")</f>
        <v>View Full Record in Web of Science</v>
      </c>
    </row>
    <row r="163" spans="1:72" x14ac:dyDescent="0.25">
      <c r="A163" t="s">
        <v>72</v>
      </c>
      <c r="B163" t="s">
        <v>2984</v>
      </c>
      <c r="C163" t="s">
        <v>74</v>
      </c>
      <c r="D163" t="s">
        <v>74</v>
      </c>
      <c r="E163" t="s">
        <v>74</v>
      </c>
      <c r="F163" t="s">
        <v>2984</v>
      </c>
      <c r="G163" t="s">
        <v>74</v>
      </c>
      <c r="H163" t="s">
        <v>74</v>
      </c>
      <c r="I163" t="s">
        <v>2985</v>
      </c>
      <c r="J163" t="s">
        <v>2986</v>
      </c>
      <c r="K163" t="s">
        <v>74</v>
      </c>
      <c r="L163" t="s">
        <v>74</v>
      </c>
      <c r="M163" t="s">
        <v>78</v>
      </c>
      <c r="N163" t="s">
        <v>105</v>
      </c>
      <c r="O163" t="s">
        <v>74</v>
      </c>
      <c r="P163" t="s">
        <v>74</v>
      </c>
      <c r="Q163" t="s">
        <v>74</v>
      </c>
      <c r="R163" t="s">
        <v>74</v>
      </c>
      <c r="S163" t="s">
        <v>74</v>
      </c>
      <c r="T163" t="s">
        <v>74</v>
      </c>
      <c r="U163" t="s">
        <v>74</v>
      </c>
      <c r="V163" t="s">
        <v>2987</v>
      </c>
      <c r="W163" t="s">
        <v>74</v>
      </c>
      <c r="X163" t="s">
        <v>74</v>
      </c>
      <c r="Y163" t="s">
        <v>74</v>
      </c>
      <c r="Z163" t="s">
        <v>74</v>
      </c>
      <c r="AA163" t="s">
        <v>74</v>
      </c>
      <c r="AB163" t="s">
        <v>74</v>
      </c>
      <c r="AC163" t="s">
        <v>74</v>
      </c>
      <c r="AD163" t="s">
        <v>74</v>
      </c>
      <c r="AE163" t="s">
        <v>74</v>
      </c>
      <c r="AF163" t="s">
        <v>74</v>
      </c>
      <c r="AG163">
        <v>46</v>
      </c>
      <c r="AH163">
        <v>3</v>
      </c>
      <c r="AI163">
        <v>3</v>
      </c>
      <c r="AJ163">
        <v>0</v>
      </c>
      <c r="AK163">
        <v>4</v>
      </c>
      <c r="AL163" t="s">
        <v>2988</v>
      </c>
      <c r="AM163" t="s">
        <v>2989</v>
      </c>
      <c r="AN163" t="s">
        <v>2990</v>
      </c>
      <c r="AO163" t="s">
        <v>2991</v>
      </c>
      <c r="AP163" t="s">
        <v>74</v>
      </c>
      <c r="AQ163" t="s">
        <v>74</v>
      </c>
      <c r="AR163" t="s">
        <v>2992</v>
      </c>
      <c r="AS163" t="s">
        <v>2993</v>
      </c>
      <c r="AT163" t="s">
        <v>74</v>
      </c>
      <c r="AU163">
        <v>2006</v>
      </c>
      <c r="AV163">
        <v>54</v>
      </c>
      <c r="AW163">
        <v>1</v>
      </c>
      <c r="AX163" t="s">
        <v>74</v>
      </c>
      <c r="AY163" t="s">
        <v>74</v>
      </c>
      <c r="AZ163" t="s">
        <v>74</v>
      </c>
      <c r="BA163" t="s">
        <v>74</v>
      </c>
      <c r="BB163">
        <v>20</v>
      </c>
      <c r="BC163">
        <v>36</v>
      </c>
      <c r="BD163" t="s">
        <v>74</v>
      </c>
      <c r="BE163" t="s">
        <v>74</v>
      </c>
      <c r="BF163" t="s">
        <v>74</v>
      </c>
      <c r="BG163" t="s">
        <v>74</v>
      </c>
      <c r="BH163" t="s">
        <v>74</v>
      </c>
      <c r="BI163">
        <v>17</v>
      </c>
      <c r="BJ163" t="s">
        <v>472</v>
      </c>
      <c r="BK163" t="s">
        <v>1599</v>
      </c>
      <c r="BL163" t="s">
        <v>472</v>
      </c>
      <c r="BM163" t="s">
        <v>2994</v>
      </c>
      <c r="BN163" t="s">
        <v>74</v>
      </c>
      <c r="BO163" t="s">
        <v>74</v>
      </c>
      <c r="BP163" t="s">
        <v>74</v>
      </c>
      <c r="BQ163" t="s">
        <v>74</v>
      </c>
      <c r="BR163" t="s">
        <v>99</v>
      </c>
      <c r="BS163" t="s">
        <v>2995</v>
      </c>
      <c r="BT163" t="str">
        <f>HYPERLINK("https%3A%2F%2Fwww.webofscience.com%2Fwos%2Fwoscc%2Ffull-record%2FWOS:000236461900003","View Full Record in Web of Science")</f>
        <v>View Full Record in Web of Science</v>
      </c>
    </row>
    <row r="164" spans="1:72" x14ac:dyDescent="0.25">
      <c r="A164" t="s">
        <v>72</v>
      </c>
      <c r="B164" t="s">
        <v>2996</v>
      </c>
      <c r="C164" t="s">
        <v>74</v>
      </c>
      <c r="D164" t="s">
        <v>74</v>
      </c>
      <c r="E164" t="s">
        <v>74</v>
      </c>
      <c r="F164" t="s">
        <v>2996</v>
      </c>
      <c r="G164" t="s">
        <v>74</v>
      </c>
      <c r="H164" t="s">
        <v>74</v>
      </c>
      <c r="I164" t="s">
        <v>2997</v>
      </c>
      <c r="J164" t="s">
        <v>2998</v>
      </c>
      <c r="K164" t="s">
        <v>74</v>
      </c>
      <c r="L164" t="s">
        <v>74</v>
      </c>
      <c r="M164" t="s">
        <v>78</v>
      </c>
      <c r="N164" t="s">
        <v>105</v>
      </c>
      <c r="O164" t="s">
        <v>74</v>
      </c>
      <c r="P164" t="s">
        <v>74</v>
      </c>
      <c r="Q164" t="s">
        <v>74</v>
      </c>
      <c r="R164" t="s">
        <v>74</v>
      </c>
      <c r="S164" t="s">
        <v>74</v>
      </c>
      <c r="T164" t="s">
        <v>74</v>
      </c>
      <c r="U164" t="s">
        <v>2999</v>
      </c>
      <c r="V164" t="s">
        <v>3000</v>
      </c>
      <c r="W164" t="s">
        <v>3001</v>
      </c>
      <c r="X164" t="s">
        <v>3002</v>
      </c>
      <c r="Y164" t="s">
        <v>3003</v>
      </c>
      <c r="Z164" t="s">
        <v>3004</v>
      </c>
      <c r="AA164" t="s">
        <v>74</v>
      </c>
      <c r="AB164" t="s">
        <v>74</v>
      </c>
      <c r="AC164" t="s">
        <v>74</v>
      </c>
      <c r="AD164" t="s">
        <v>74</v>
      </c>
      <c r="AE164" t="s">
        <v>74</v>
      </c>
      <c r="AF164" t="s">
        <v>74</v>
      </c>
      <c r="AG164">
        <v>9</v>
      </c>
      <c r="AH164">
        <v>3</v>
      </c>
      <c r="AI164">
        <v>3</v>
      </c>
      <c r="AJ164">
        <v>0</v>
      </c>
      <c r="AK164">
        <v>0</v>
      </c>
      <c r="AL164" t="s">
        <v>215</v>
      </c>
      <c r="AM164" t="s">
        <v>216</v>
      </c>
      <c r="AN164" t="s">
        <v>217</v>
      </c>
      <c r="AO164" t="s">
        <v>3005</v>
      </c>
      <c r="AP164" t="s">
        <v>3006</v>
      </c>
      <c r="AQ164" t="s">
        <v>74</v>
      </c>
      <c r="AR164" t="s">
        <v>3007</v>
      </c>
      <c r="AS164" t="s">
        <v>3008</v>
      </c>
      <c r="AT164" t="s">
        <v>278</v>
      </c>
      <c r="AU164">
        <v>2000</v>
      </c>
      <c r="AV164">
        <v>140</v>
      </c>
      <c r="AW164">
        <v>2</v>
      </c>
      <c r="AX164" t="s">
        <v>74</v>
      </c>
      <c r="AY164" t="s">
        <v>74</v>
      </c>
      <c r="AZ164" t="s">
        <v>74</v>
      </c>
      <c r="BA164" t="s">
        <v>74</v>
      </c>
      <c r="BB164">
        <v>188</v>
      </c>
      <c r="BC164">
        <v>195</v>
      </c>
      <c r="BD164" t="s">
        <v>74</v>
      </c>
      <c r="BE164" t="s">
        <v>3009</v>
      </c>
      <c r="BF164" t="str">
        <f>HYPERLINK("http://dx.doi.org/10.1080/00224540009600458","http://dx.doi.org/10.1080/00224540009600458")</f>
        <v>http://dx.doi.org/10.1080/00224540009600458</v>
      </c>
      <c r="BG164" t="s">
        <v>74</v>
      </c>
      <c r="BH164" t="s">
        <v>74</v>
      </c>
      <c r="BI164">
        <v>8</v>
      </c>
      <c r="BJ164" t="s">
        <v>1581</v>
      </c>
      <c r="BK164" t="s">
        <v>97</v>
      </c>
      <c r="BL164" t="s">
        <v>200</v>
      </c>
      <c r="BM164" t="s">
        <v>3010</v>
      </c>
      <c r="BN164">
        <v>10808641</v>
      </c>
      <c r="BO164" t="s">
        <v>74</v>
      </c>
      <c r="BP164" t="s">
        <v>74</v>
      </c>
      <c r="BQ164" t="s">
        <v>74</v>
      </c>
      <c r="BR164" t="s">
        <v>99</v>
      </c>
      <c r="BS164" t="s">
        <v>3011</v>
      </c>
      <c r="BT164" t="str">
        <f>HYPERLINK("https%3A%2F%2Fwww.webofscience.com%2Fwos%2Fwoscc%2Ffull-record%2FWOS:000086627900006","View Full Record in Web of Science")</f>
        <v>View Full Record in Web of Science</v>
      </c>
    </row>
    <row r="165" spans="1:72" x14ac:dyDescent="0.25">
      <c r="A165" t="s">
        <v>72</v>
      </c>
      <c r="B165" t="s">
        <v>3012</v>
      </c>
      <c r="C165" t="s">
        <v>74</v>
      </c>
      <c r="D165" t="s">
        <v>74</v>
      </c>
      <c r="E165" t="s">
        <v>74</v>
      </c>
      <c r="F165" t="s">
        <v>3012</v>
      </c>
      <c r="G165" t="s">
        <v>74</v>
      </c>
      <c r="H165" t="s">
        <v>74</v>
      </c>
      <c r="I165" t="s">
        <v>3013</v>
      </c>
      <c r="J165" t="s">
        <v>3014</v>
      </c>
      <c r="K165" t="s">
        <v>74</v>
      </c>
      <c r="L165" t="s">
        <v>74</v>
      </c>
      <c r="M165" t="s">
        <v>78</v>
      </c>
      <c r="N165" t="s">
        <v>105</v>
      </c>
      <c r="O165" t="s">
        <v>74</v>
      </c>
      <c r="P165" t="s">
        <v>74</v>
      </c>
      <c r="Q165" t="s">
        <v>74</v>
      </c>
      <c r="R165" t="s">
        <v>74</v>
      </c>
      <c r="S165" t="s">
        <v>74</v>
      </c>
      <c r="T165" t="s">
        <v>74</v>
      </c>
      <c r="U165" t="s">
        <v>3015</v>
      </c>
      <c r="V165" t="s">
        <v>3016</v>
      </c>
      <c r="W165" t="s">
        <v>3017</v>
      </c>
      <c r="X165" t="s">
        <v>3018</v>
      </c>
      <c r="Y165" t="s">
        <v>3019</v>
      </c>
      <c r="Z165" t="s">
        <v>74</v>
      </c>
      <c r="AA165" t="s">
        <v>74</v>
      </c>
      <c r="AB165" t="s">
        <v>74</v>
      </c>
      <c r="AC165" t="s">
        <v>74</v>
      </c>
      <c r="AD165" t="s">
        <v>74</v>
      </c>
      <c r="AE165" t="s">
        <v>74</v>
      </c>
      <c r="AF165" t="s">
        <v>74</v>
      </c>
      <c r="AG165">
        <v>39</v>
      </c>
      <c r="AH165">
        <v>14</v>
      </c>
      <c r="AI165">
        <v>14</v>
      </c>
      <c r="AJ165">
        <v>2</v>
      </c>
      <c r="AK165">
        <v>4</v>
      </c>
      <c r="AL165" t="s">
        <v>3020</v>
      </c>
      <c r="AM165" t="s">
        <v>1337</v>
      </c>
      <c r="AN165" t="s">
        <v>3021</v>
      </c>
      <c r="AO165" t="s">
        <v>3022</v>
      </c>
      <c r="AP165" t="s">
        <v>74</v>
      </c>
      <c r="AQ165" t="s">
        <v>74</v>
      </c>
      <c r="AR165" t="s">
        <v>3023</v>
      </c>
      <c r="AS165" t="s">
        <v>3024</v>
      </c>
      <c r="AT165" t="s">
        <v>3025</v>
      </c>
      <c r="AU165">
        <v>1997</v>
      </c>
      <c r="AV165">
        <v>19</v>
      </c>
      <c r="AW165">
        <v>9</v>
      </c>
      <c r="AX165" t="s">
        <v>74</v>
      </c>
      <c r="AY165" t="s">
        <v>74</v>
      </c>
      <c r="AZ165" t="s">
        <v>74</v>
      </c>
      <c r="BA165" t="s">
        <v>74</v>
      </c>
      <c r="BB165">
        <v>1057</v>
      </c>
      <c r="BC165">
        <v>1073</v>
      </c>
      <c r="BD165" t="s">
        <v>74</v>
      </c>
      <c r="BE165" t="s">
        <v>3026</v>
      </c>
      <c r="BF165" t="str">
        <f>HYPERLINK("http://dx.doi.org/10.1080/0950069970190905","http://dx.doi.org/10.1080/0950069970190905")</f>
        <v>http://dx.doi.org/10.1080/0950069970190905</v>
      </c>
      <c r="BG165" t="s">
        <v>74</v>
      </c>
      <c r="BH165" t="s">
        <v>74</v>
      </c>
      <c r="BI165">
        <v>17</v>
      </c>
      <c r="BJ165" t="s">
        <v>336</v>
      </c>
      <c r="BK165" t="s">
        <v>97</v>
      </c>
      <c r="BL165" t="s">
        <v>336</v>
      </c>
      <c r="BM165" t="s">
        <v>3027</v>
      </c>
      <c r="BN165" t="s">
        <v>74</v>
      </c>
      <c r="BO165" t="s">
        <v>74</v>
      </c>
      <c r="BP165" t="s">
        <v>74</v>
      </c>
      <c r="BQ165" t="s">
        <v>74</v>
      </c>
      <c r="BR165" t="s">
        <v>99</v>
      </c>
      <c r="BS165" t="s">
        <v>3028</v>
      </c>
      <c r="BT165" t="str">
        <f>HYPERLINK("https%3A%2F%2Fwww.webofscience.com%2Fwos%2Fwoscc%2Ffull-record%2FWOS:A1997YE57900005","View Full Record in Web of Science")</f>
        <v>View Full Record in Web of Science</v>
      </c>
    </row>
    <row r="166" spans="1:72" x14ac:dyDescent="0.25">
      <c r="A166" t="s">
        <v>72</v>
      </c>
      <c r="B166" t="s">
        <v>3029</v>
      </c>
      <c r="C166" t="s">
        <v>74</v>
      </c>
      <c r="D166" t="s">
        <v>74</v>
      </c>
      <c r="E166" t="s">
        <v>74</v>
      </c>
      <c r="F166" t="s">
        <v>3029</v>
      </c>
      <c r="G166" t="s">
        <v>74</v>
      </c>
      <c r="H166" t="s">
        <v>74</v>
      </c>
      <c r="I166" t="s">
        <v>3030</v>
      </c>
      <c r="J166" t="s">
        <v>3031</v>
      </c>
      <c r="K166" t="s">
        <v>74</v>
      </c>
      <c r="L166" t="s">
        <v>74</v>
      </c>
      <c r="M166" t="s">
        <v>3032</v>
      </c>
      <c r="N166" t="s">
        <v>105</v>
      </c>
      <c r="O166" t="s">
        <v>74</v>
      </c>
      <c r="P166" t="s">
        <v>74</v>
      </c>
      <c r="Q166" t="s">
        <v>74</v>
      </c>
      <c r="R166" t="s">
        <v>74</v>
      </c>
      <c r="S166" t="s">
        <v>74</v>
      </c>
      <c r="T166" t="s">
        <v>3033</v>
      </c>
      <c r="U166" t="s">
        <v>74</v>
      </c>
      <c r="V166" t="s">
        <v>3034</v>
      </c>
      <c r="W166" t="s">
        <v>74</v>
      </c>
      <c r="X166" t="s">
        <v>74</v>
      </c>
      <c r="Y166" t="s">
        <v>3035</v>
      </c>
      <c r="Z166" t="s">
        <v>74</v>
      </c>
      <c r="AA166" t="s">
        <v>74</v>
      </c>
      <c r="AB166" t="s">
        <v>74</v>
      </c>
      <c r="AC166" t="s">
        <v>74</v>
      </c>
      <c r="AD166" t="s">
        <v>74</v>
      </c>
      <c r="AE166" t="s">
        <v>74</v>
      </c>
      <c r="AF166" t="s">
        <v>74</v>
      </c>
      <c r="AG166">
        <v>12</v>
      </c>
      <c r="AH166">
        <v>0</v>
      </c>
      <c r="AI166">
        <v>0</v>
      </c>
      <c r="AJ166">
        <v>0</v>
      </c>
      <c r="AK166">
        <v>3</v>
      </c>
      <c r="AL166" t="s">
        <v>3036</v>
      </c>
      <c r="AM166" t="s">
        <v>3037</v>
      </c>
      <c r="AN166" t="s">
        <v>3038</v>
      </c>
      <c r="AO166" t="s">
        <v>3039</v>
      </c>
      <c r="AP166" t="s">
        <v>3040</v>
      </c>
      <c r="AQ166" t="s">
        <v>74</v>
      </c>
      <c r="AR166" t="s">
        <v>3041</v>
      </c>
      <c r="AS166" t="s">
        <v>3042</v>
      </c>
      <c r="AT166" t="s">
        <v>74</v>
      </c>
      <c r="AU166">
        <v>1994</v>
      </c>
      <c r="AV166">
        <v>26</v>
      </c>
      <c r="AW166" t="s">
        <v>722</v>
      </c>
      <c r="AX166" t="s">
        <v>74</v>
      </c>
      <c r="AY166" t="s">
        <v>74</v>
      </c>
      <c r="AZ166" t="s">
        <v>74</v>
      </c>
      <c r="BA166" t="s">
        <v>74</v>
      </c>
      <c r="BB166">
        <v>487</v>
      </c>
      <c r="BC166" t="s">
        <v>149</v>
      </c>
      <c r="BD166" t="s">
        <v>74</v>
      </c>
      <c r="BE166" t="s">
        <v>74</v>
      </c>
      <c r="BF166" t="s">
        <v>74</v>
      </c>
      <c r="BG166" t="s">
        <v>74</v>
      </c>
      <c r="BH166" t="s">
        <v>74</v>
      </c>
      <c r="BI166">
        <v>0</v>
      </c>
      <c r="BJ166" t="s">
        <v>725</v>
      </c>
      <c r="BK166" t="s">
        <v>97</v>
      </c>
      <c r="BL166" t="s">
        <v>725</v>
      </c>
      <c r="BM166" t="s">
        <v>3043</v>
      </c>
      <c r="BN166" t="s">
        <v>74</v>
      </c>
      <c r="BO166" t="s">
        <v>74</v>
      </c>
      <c r="BP166" t="s">
        <v>74</v>
      </c>
      <c r="BQ166" t="s">
        <v>74</v>
      </c>
      <c r="BR166" t="s">
        <v>99</v>
      </c>
      <c r="BS166" t="s">
        <v>3044</v>
      </c>
      <c r="BT166" t="str">
        <f>HYPERLINK("https%3A%2F%2Fwww.webofscience.com%2Fwos%2Fwoscc%2Ffull-record%2FWOS:A1994QL31500009","View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2023-10-17T20:28:16Z</dcterms:created>
  <dcterms:modified xsi:type="dcterms:W3CDTF">2023-10-17T20:28:16Z</dcterms:modified>
</cp:coreProperties>
</file>